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D8AD5D7F-4FA6-4A7C-ACED-78D96A39B272}" xr6:coauthVersionLast="47" xr6:coauthVersionMax="47" xr10:uidLastSave="{00000000-0000-0000-0000-000000000000}"/>
  <bookViews>
    <workbookView xWindow="-120" yWindow="-120" windowWidth="29040" windowHeight="15840" tabRatio="844" firstSheet="2" activeTab="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5" l="1"/>
  <c r="J5" i="15" s="1"/>
  <c r="J5" i="19"/>
  <c r="J5" i="18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6" i="12" s="1"/>
  <c r="F37" i="19"/>
  <c r="J36" i="19" s="1"/>
  <c r="F37" i="18"/>
  <c r="F37" i="17"/>
  <c r="J4" i="17" s="1"/>
  <c r="F37" i="16"/>
  <c r="F37" i="15"/>
  <c r="F37" i="14"/>
  <c r="F37" i="13"/>
  <c r="J36" i="13" s="1"/>
  <c r="F37" i="11"/>
  <c r="F37" i="10"/>
  <c r="F37" i="9"/>
  <c r="J36" i="9" s="1"/>
  <c r="J4" i="19"/>
  <c r="J36" i="18"/>
  <c r="J4" i="18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7" l="1"/>
  <c r="J5" i="17"/>
  <c r="L36" i="17" s="1"/>
  <c r="J4" i="16"/>
  <c r="J5" i="16" s="1"/>
  <c r="J36" i="16"/>
  <c r="J36" i="14"/>
  <c r="J4" i="13"/>
  <c r="J5" i="13" s="1"/>
  <c r="J4" i="12"/>
  <c r="J5" i="12" s="1"/>
  <c r="L36" i="12" s="1"/>
  <c r="J36" i="11"/>
  <c r="J4" i="11"/>
  <c r="J5" i="11" s="1"/>
  <c r="J36" i="10"/>
  <c r="J4" i="10"/>
  <c r="J36" i="8"/>
  <c r="L36" i="8"/>
  <c r="J4" i="9"/>
  <c r="J36" i="15"/>
  <c r="J4" i="14"/>
  <c r="J5" i="14" s="1"/>
  <c r="L36" i="14" s="1"/>
  <c r="L36" i="19"/>
  <c r="L36" i="18"/>
  <c r="F37" i="7"/>
  <c r="J36" i="7" s="1"/>
  <c r="L36" i="16" l="1"/>
  <c r="L36" i="15"/>
  <c r="L36" i="13"/>
  <c r="L36" i="11"/>
  <c r="L36" i="10"/>
  <c r="L36" i="9"/>
  <c r="N36" i="9" s="1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<sst xmlns="http://schemas.openxmlformats.org/spreadsheetml/2006/main" count="486" uniqueCount="51">
  <si>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</si>
  <si>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</si>
  <si>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</si>
  <si>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</si>
  <si>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</si>
  <si>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</si>
  <si>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</si>
  <si>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</si>
  <si>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</si>
  <si>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</si>
  <si>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</si>
  <si>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</si>
  <si>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</si>
  <si>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</si>
  <si>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</si>
  <si>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</si>
  <si>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</si>
  <si>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</si>
  <si>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</si>
  <si>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</si>
  <si>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</si>
  <si>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</si>
  <si>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</si>
  <si>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</si>
  <si>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</si>
  <si>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</si>
  <si>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</si>
  <si>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</si>
  <si>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</si>
  <si>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</si>
  <si>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</si>
  <si>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</si>
  <si>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</si>
  <si>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MUSTAFA ÇELİK</t>
  </si>
  <si>
    <t>V. EYYÜP AĞA</t>
  </si>
  <si>
    <t>V.EYYÜP AĞA</t>
  </si>
  <si>
    <t>Z. EYYÜP AĞA</t>
  </si>
  <si>
    <t>26/03/2025 te lokman ünlü</t>
  </si>
  <si>
    <t>talimatı ile fiyatı 15,50 tl oldu</t>
  </si>
  <si>
    <t>Mustafa Çelik Ünlü Süt Müşteri</t>
  </si>
  <si>
    <t>+90 531 851 06 23</t>
  </si>
  <si>
    <t>Z.EYYÜP AĞA</t>
  </si>
  <si>
    <t>13/08 129 LT ANTİB. 12 TL</t>
  </si>
  <si>
    <t>14/08 125 LT ANTİB. 12 TL</t>
  </si>
  <si>
    <t>15/08 133 LT ANTİB. 12 TL</t>
  </si>
  <si>
    <t>16/08 154 LT ANTİB. 12 TL</t>
  </si>
  <si>
    <t>17/08 156 LT ANTİB. 12 TL</t>
  </si>
  <si>
    <t>18/08 167 LT ANTİB. 12 TL</t>
  </si>
  <si>
    <t>19/08 187 LT ANTİB. 12 TL</t>
  </si>
  <si>
    <t>20/08 190 LT ANTİB. 12 TL</t>
  </si>
  <si>
    <t>21/08 203 LT ANTİB. 12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</si>
</sst>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04">
    <xf numFmtId="0" fontId="0" fillId="0" borderId="0"/>
    <xf numFmtId="0" fontId="23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25" applyNumberFormat="0" applyAlignment="0" applyProtection="0"/>
    <xf numFmtId="0" fontId="35" fillId="7" borderId="26" applyNumberFormat="0" applyAlignment="0" applyProtection="0"/>
    <xf numFmtId="0" fontId="36" fillId="7" borderId="25" applyNumberFormat="0" applyAlignment="0" applyProtection="0"/>
    <xf numFmtId="0" fontId="37" fillId="0" borderId="27" applyNumberFormat="0" applyFill="0" applyAlignment="0" applyProtection="0"/>
    <xf numFmtId="0" fontId="38" fillId="8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30" applyNumberFormat="0" applyFill="0" applyAlignment="0" applyProtection="0"/>
    <xf numFmtId="0" fontId="41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6" fillId="0" borderId="0"/>
    <xf numFmtId="0" fontId="22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4">
    <xf numFmtId="0" fontId="0" fillId="0" borderId="0" xfId="0"/>
    <xf numFmtId="0" fontId="24" fillId="0" borderId="4" xfId="0" applyFont="1" applyBorder="1" applyAlignment="1">
      <alignment horizontal="center"/>
    </xf>
    <xf numFmtId="3" fontId="24" fillId="0" borderId="5" xfId="0" applyNumberFormat="1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64" fontId="24" fillId="0" borderId="5" xfId="0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4" fontId="2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7" fillId="0" borderId="0" xfId="210" applyNumberFormat="1" applyAlignment="1">
      <alignment horizontal="left"/>
    </xf>
    <xf numFmtId="4" fontId="17" fillId="0" borderId="0" xfId="210" applyNumberFormat="1"/>
    <xf numFmtId="167" fontId="16" fillId="0" borderId="0" xfId="230" applyNumberFormat="1" applyAlignment="1">
      <alignment horizontal="left"/>
    </xf>
    <xf numFmtId="4" fontId="16" fillId="0" borderId="0" xfId="230" applyNumberFormat="1"/>
    <xf numFmtId="43" fontId="0" fillId="0" borderId="11" xfId="283" applyFont="1" applyFill="1" applyBorder="1"/>
    <xf numFmtId="4" fontId="22" fillId="2" borderId="9" xfId="49" applyNumberFormat="1" applyFill="1" applyBorder="1" applyAlignment="1">
      <alignment horizontal="right"/>
    </xf>
    <xf numFmtId="43" fontId="0" fillId="0" borderId="32" xfId="283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</cellXfs>
  <cellStyles count="304">
    <cellStyle name="%20 - Vurgu1" xfId="19" builtinId="30" customBuiltin="1"/>
    <cellStyle name="%20 - Vurgu1 10" xfId="212" xr:uid="{39DE2186-CE61-48CA-B972-8BFE37B60226}"/>
    <cellStyle name="%20 - Vurgu1 11" xfId="232" xr:uid="{0ADC20FA-DE11-438C-ABAE-B5130EC9E21B}"/>
    <cellStyle name="%20 - Vurgu1 12" xfId="255" xr:uid="{76F5399F-07D7-477F-B571-85337E8C3C65}"/>
    <cellStyle name="%20 - Vurgu1 13" xfId="286" xr:uid="{596BDA39-04A2-4DAD-AF91-90E181386E1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B110D82-9D9C-441E-90F8-07C852CAE581}"/>
    <cellStyle name="%20 - Vurgu2 11" xfId="235" xr:uid="{46205DD4-31D8-4AD1-9017-E6655B79F813}"/>
    <cellStyle name="%20 - Vurgu2 12" xfId="258" xr:uid="{97F175B5-20D0-4E5E-94F9-F2EBC8E326D9}"/>
    <cellStyle name="%20 - Vurgu2 13" xfId="289" xr:uid="{759BEE04-A4D4-470E-BBBB-E378EC0C58CC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8E12BCA-3DA4-4CF8-A099-DDAADC25E710}"/>
    <cellStyle name="%20 - Vurgu3 11" xfId="238" xr:uid="{941FB9AD-5339-45B5-A18D-9804C6831220}"/>
    <cellStyle name="%20 - Vurgu3 12" xfId="261" xr:uid="{E8D8C2B2-1FF0-47F6-8FC6-8BEFED55357B}"/>
    <cellStyle name="%20 - Vurgu3 13" xfId="292" xr:uid="{484CA5DB-FBF3-4D45-8398-28DF7B2DE61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E22DD3D-C10E-42C7-A870-E7A8FA193F1A}"/>
    <cellStyle name="%20 - Vurgu4 11" xfId="241" xr:uid="{8B003B73-236C-4306-81C6-0CE3BBA572E6}"/>
    <cellStyle name="%20 - Vurgu4 12" xfId="264" xr:uid="{85EF9C81-CD28-4612-956B-7DD61587ADE1}"/>
    <cellStyle name="%20 - Vurgu4 13" xfId="295" xr:uid="{F483E9C5-7592-47B6-A307-36A5F1A987F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D33989D7-660E-476C-99A1-F6C60A8224A5}"/>
    <cellStyle name="%20 - Vurgu5 11" xfId="244" xr:uid="{8749C05F-C62A-4F45-940D-A565B45B1FDC}"/>
    <cellStyle name="%20 - Vurgu5 12" xfId="267" xr:uid="{5B89AA75-5BE4-4336-BA0C-DFD0B4BB766D}"/>
    <cellStyle name="%20 - Vurgu5 13" xfId="298" xr:uid="{133F75C6-50A0-4FB4-A929-20F0C43CCE4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F76F046-6F07-4124-B2F3-E363F53E2EF3}"/>
    <cellStyle name="%20 - Vurgu6 11" xfId="247" xr:uid="{B0D59580-55B1-4D43-8F65-331607C6DF1F}"/>
    <cellStyle name="%20 - Vurgu6 12" xfId="270" xr:uid="{7BB19C8D-CBEB-4130-BFBD-035B11BA9A46}"/>
    <cellStyle name="%20 - Vurgu6 13" xfId="301" xr:uid="{718FA0CF-C82D-4EE7-9092-C308D27540A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1E57DE12-BE13-4001-9A94-0927051D6ACE}"/>
    <cellStyle name="%40 - Vurgu1 11" xfId="233" xr:uid="{07C26AC0-B8EE-4AF1-AAEB-0A5316A38EDD}"/>
    <cellStyle name="%40 - Vurgu1 12" xfId="256" xr:uid="{D09AC036-B852-4F4E-9363-59C706ACAF51}"/>
    <cellStyle name="%40 - Vurgu1 13" xfId="287" xr:uid="{6CB8925B-17B2-474A-9486-D4C238F376A6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7456C873-7F36-448E-84DF-CBB94F7A4FFF}"/>
    <cellStyle name="%40 - Vurgu2 11" xfId="236" xr:uid="{71D39869-8EAF-43BE-AF39-34CAA68788F5}"/>
    <cellStyle name="%40 - Vurgu2 12" xfId="259" xr:uid="{18275062-B0A4-4BAA-8CAF-6B1A4A3116A0}"/>
    <cellStyle name="%40 - Vurgu2 13" xfId="290" xr:uid="{B2CC47A6-0F40-4F72-A1D1-BB91EF835B5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A54E92D-730A-44C0-9957-328B1F4FAEB9}"/>
    <cellStyle name="%40 - Vurgu3 11" xfId="239" xr:uid="{C57359D2-3A36-4366-8690-76D6AF798360}"/>
    <cellStyle name="%40 - Vurgu3 12" xfId="262" xr:uid="{172DFD99-27B5-442C-9FBF-49BF47CBFBFB}"/>
    <cellStyle name="%40 - Vurgu3 13" xfId="293" xr:uid="{BBDA5117-5ADE-4E4C-A25D-1A6BDA0BA5EC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E6EE8F8E-D701-403D-B025-B36E08C465E9}"/>
    <cellStyle name="%40 - Vurgu4 11" xfId="242" xr:uid="{25128831-1E8F-4F91-96C8-FDD957F4453B}"/>
    <cellStyle name="%40 - Vurgu4 12" xfId="265" xr:uid="{37F8CE9B-C999-424D-A773-1D109647E0B1}"/>
    <cellStyle name="%40 - Vurgu4 13" xfId="296" xr:uid="{F374BD9D-F613-4D5D-A41B-195D37983C1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87D850D8-365C-4FF0-B9AA-1B439AD0582A}"/>
    <cellStyle name="%40 - Vurgu5 11" xfId="245" xr:uid="{E0EF8D74-D101-4A32-803B-A75619486495}"/>
    <cellStyle name="%40 - Vurgu5 12" xfId="268" xr:uid="{BC63B4AC-0C64-4522-BB83-F1DB307F4CAE}"/>
    <cellStyle name="%40 - Vurgu5 13" xfId="299" xr:uid="{F796C375-459C-4969-A961-EB12CE01DBA7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F9D80B0A-AE8A-49A8-B373-3FFBF50AE15F}"/>
    <cellStyle name="%40 - Vurgu6 11" xfId="248" xr:uid="{74090E9D-EB22-4FC6-8A6B-7F9943CFB840}"/>
    <cellStyle name="%40 - Vurgu6 12" xfId="271" xr:uid="{D1A715F9-AF23-420C-A9E7-8F0AAA0D1859}"/>
    <cellStyle name="%40 - Vurgu6 13" xfId="302" xr:uid="{FD6E19C3-6D6E-4CCF-BEFF-9F7E1D9E78D3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43CF1FE-8E42-46F2-9BD9-EDF7A067C412}"/>
    <cellStyle name="%60 - Vurgu1 11" xfId="234" xr:uid="{B863C6BA-2DD4-4D4C-A8F1-F3D22F2CF85D}"/>
    <cellStyle name="%60 - Vurgu1 12" xfId="257" xr:uid="{210DA58C-1A23-4439-BFEB-C8927E875033}"/>
    <cellStyle name="%60 - Vurgu1 13" xfId="288" xr:uid="{E86FD895-0F48-44CB-AF3E-C78B247AEA0B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34992D7C-38AC-43CE-A714-ACC8AC44D2BD}"/>
    <cellStyle name="%60 - Vurgu2 11" xfId="237" xr:uid="{1D426CB5-48B9-44FE-9AC2-245E9BA7E91A}"/>
    <cellStyle name="%60 - Vurgu2 12" xfId="260" xr:uid="{D6F59602-22BD-447C-939B-3B4CEECB2052}"/>
    <cellStyle name="%60 - Vurgu2 13" xfId="291" xr:uid="{6CB73831-AB2A-4B93-9089-D51908A2264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A4ED8180-AE85-4CD3-A23C-7B32B070792D}"/>
    <cellStyle name="%60 - Vurgu3 11" xfId="240" xr:uid="{BA0F4040-B81F-4AC9-9CEF-A4E552FC83FC}"/>
    <cellStyle name="%60 - Vurgu3 12" xfId="263" xr:uid="{BD71CF9D-7100-4E4E-998C-0CC03A6860D8}"/>
    <cellStyle name="%60 - Vurgu3 13" xfId="294" xr:uid="{FBBFBAFE-3B59-4700-97F5-6E2CF8204DA4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4E056B79-3F3C-4FCE-B70A-C83D9BCB2A7A}"/>
    <cellStyle name="%60 - Vurgu4 11" xfId="243" xr:uid="{A7B8FF3F-7F4F-4DA8-8E1C-570974DAF590}"/>
    <cellStyle name="%60 - Vurgu4 12" xfId="266" xr:uid="{2D696688-2B71-46DE-8B7D-2A810E9A7F15}"/>
    <cellStyle name="%60 - Vurgu4 13" xfId="297" xr:uid="{D359DC9F-A02D-4EE5-9A52-362C218FAC0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EED5996-E4E0-4E4F-A4A4-81CBB5EF8A5B}"/>
    <cellStyle name="%60 - Vurgu5 11" xfId="246" xr:uid="{7BBC5166-A7FB-4B72-B623-C3E86A3375FF}"/>
    <cellStyle name="%60 - Vurgu5 12" xfId="269" xr:uid="{DD605430-C3CE-422E-A511-A9155547FD54}"/>
    <cellStyle name="%60 - Vurgu5 13" xfId="300" xr:uid="{74AEBB0A-ED7E-4EDF-BD25-2CB869A0419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FFFE8445-94F3-4264-A223-0E41BD3C83A4}"/>
    <cellStyle name="%60 - Vurgu6 11" xfId="249" xr:uid="{68E4EA4E-A922-4526-83C7-ABF33695CE8F}"/>
    <cellStyle name="%60 - Vurgu6 12" xfId="272" xr:uid="{8FBE9837-860A-42F4-A037-9551D457505A}"/>
    <cellStyle name="%60 - Vurgu6 13" xfId="303" xr:uid="{231FCC61-AD48-49FE-B7BB-8CA8D78F49E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1EBAE08-19A1-4981-ADD8-B59198CD2D24}"/>
    <cellStyle name="Normal 16" xfId="230" xr:uid="{20143C2B-C443-4274-8024-08073DA97844}"/>
    <cellStyle name="Normal 17" xfId="253" xr:uid="{1D8C8BCC-B3D2-42C3-8195-34F2BB78EC90}"/>
    <cellStyle name="Normal 18" xfId="275" xr:uid="{DC0E17E6-5D03-4B31-B208-088D3D6352E5}"/>
    <cellStyle name="Normal 19" xfId="276" xr:uid="{B58232A9-64EA-4DBC-BA2D-7F6B3C288072}"/>
    <cellStyle name="Normal 2" xfId="47" xr:uid="{5AA281CE-7654-48E3-B4A7-93E3DD1EC944}"/>
    <cellStyle name="Normal 20" xfId="277" xr:uid="{60965959-90B6-4076-ADCF-E9FC6E4FE0FA}"/>
    <cellStyle name="Normal 21" xfId="284" xr:uid="{D5372FF1-2F7F-44E6-870C-B8FC1F56722F}"/>
    <cellStyle name="Normal 22" xfId="278" xr:uid="{0678C7F0-437E-411C-B1AF-8467259F426E}"/>
    <cellStyle name="Normal 25" xfId="279" xr:uid="{8DB2CD79-6094-4FD8-A600-EBCD1580EEAC}"/>
    <cellStyle name="Normal 27" xfId="280" xr:uid="{58697312-4557-4E5C-9E41-914168C8F08C}"/>
    <cellStyle name="Normal 3" xfId="49" xr:uid="{AE82479F-B4E6-468A-9DB8-EC15B8AC28EC}"/>
    <cellStyle name="Normal 30" xfId="250" xr:uid="{D9C473F2-35B4-456B-B855-127CFE5B1C02}"/>
    <cellStyle name="Normal 31" xfId="281" xr:uid="{02194C42-5BEE-4247-8D3D-9FD11F55E1AD}"/>
    <cellStyle name="Normal 33" xfId="251" xr:uid="{D98EE0CD-E201-4609-A785-36299F795892}"/>
    <cellStyle name="Normal 34" xfId="252" xr:uid="{CF3D747A-946B-4D63-B3D4-36B0A6A265D6}"/>
    <cellStyle name="Normal 35" xfId="282" xr:uid="{A9BDF00B-E6EE-4C08-88A2-E0CD2C9E6F8F}"/>
    <cellStyle name="Normal 37" xfId="273" xr:uid="{F7CBCF08-8EA7-49F6-BB68-33753981B5B4}"/>
    <cellStyle name="Normal 38" xfId="274" xr:uid="{C9A2736B-294D-491D-9D0E-F5ADBB2F0CDB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8ED23179-3BA4-4381-A113-76487DC447DE}"/>
    <cellStyle name="Not 13" xfId="231" xr:uid="{81C91B39-E482-4BAD-BD47-5622B0B78752}"/>
    <cellStyle name="Not 14" xfId="254" xr:uid="{340C9C47-4A44-4F5E-A986-2C2264D52EE1}"/>
    <cellStyle name="Not 15" xfId="285" xr:uid="{A517AEFC-80BF-42B0-AC8A-6512907A637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83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view="pageBreakPreview" zoomScale="60" zoomScaleNormal="85" workbookViewId="0">
      <selection activeCell="L10" sqref="L10:L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318</v>
      </c>
      <c r="D4" s="9"/>
      <c r="E4" s="10">
        <v>13.3</v>
      </c>
      <c r="F4" s="33">
        <f>E4*C4</f>
        <v>4229.4000000000005</v>
      </c>
      <c r="G4" s="11"/>
      <c r="H4" s="12" t="s">
        <v>6</v>
      </c>
      <c r="I4" s="13">
        <v>0.01</v>
      </c>
      <c r="J4" s="14">
        <f>(F36+F37)*I4</f>
        <v>1390.8475000000001</v>
      </c>
    </row>
    <row r="5" spans="2:29" x14ac:dyDescent="0.25">
      <c r="B5" s="7">
        <v>45628</v>
      </c>
      <c r="C5" s="8">
        <v>339</v>
      </c>
      <c r="D5" s="9"/>
      <c r="E5" s="10">
        <v>13.3</v>
      </c>
      <c r="F5" s="33">
        <f t="shared" ref="F5:F34" si="0">E5*C5</f>
        <v>4508.7</v>
      </c>
      <c r="G5" s="11"/>
      <c r="H5" s="12" t="s">
        <v>7</v>
      </c>
      <c r="I5" s="13">
        <v>1E-3</v>
      </c>
      <c r="J5" s="14">
        <f>(F36+F37)*I5</f>
        <v>139.08475000000001</v>
      </c>
    </row>
    <row r="6" spans="2:29" x14ac:dyDescent="0.25">
      <c r="B6" s="7">
        <v>45629</v>
      </c>
      <c r="C6" s="8">
        <v>327.5</v>
      </c>
      <c r="D6" s="9"/>
      <c r="E6" s="10">
        <v>13.3</v>
      </c>
      <c r="F6" s="33">
        <f t="shared" si="0"/>
        <v>4355.75</v>
      </c>
      <c r="G6" s="11"/>
      <c r="H6" s="12" t="s">
        <v>8</v>
      </c>
      <c r="I6" s="13"/>
      <c r="J6" s="14">
        <v>621.24</v>
      </c>
    </row>
    <row r="7" spans="2:29" x14ac:dyDescent="0.25">
      <c r="B7" s="7">
        <v>45630</v>
      </c>
      <c r="C7" s="8">
        <v>320.5</v>
      </c>
      <c r="D7" s="9"/>
      <c r="E7" s="10">
        <v>13.3</v>
      </c>
      <c r="F7" s="33">
        <f t="shared" si="0"/>
        <v>4262.6500000000005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349</v>
      </c>
      <c r="D8" s="9"/>
      <c r="E8" s="10">
        <v>13.3</v>
      </c>
      <c r="F8" s="33">
        <f t="shared" si="0"/>
        <v>4641.7</v>
      </c>
      <c r="G8" s="15"/>
      <c r="H8" s="16"/>
      <c r="I8" s="17"/>
      <c r="J8" s="18"/>
    </row>
    <row r="9" spans="2:29" x14ac:dyDescent="0.25">
      <c r="B9" s="7">
        <v>45632</v>
      </c>
      <c r="C9" s="8">
        <v>341.5</v>
      </c>
      <c r="D9" s="9"/>
      <c r="E9" s="10">
        <v>13.3</v>
      </c>
      <c r="F9" s="33">
        <f t="shared" si="0"/>
        <v>4541.95</v>
      </c>
      <c r="G9" s="15">
        <v>45670</v>
      </c>
      <c r="H9" s="16" t="s">
        <v>35</v>
      </c>
      <c r="I9" s="17"/>
      <c r="J9" s="18">
        <v>20000</v>
      </c>
    </row>
    <row r="10" spans="2:29" x14ac:dyDescent="0.25">
      <c r="B10" s="7">
        <v>45633</v>
      </c>
      <c r="C10" s="8">
        <v>340</v>
      </c>
      <c r="D10" s="9"/>
      <c r="E10" s="10">
        <v>13.3</v>
      </c>
      <c r="F10" s="33">
        <f t="shared" si="0"/>
        <v>4522</v>
      </c>
      <c r="G10" s="15">
        <v>45672</v>
      </c>
      <c r="H10" s="16" t="s">
        <v>34</v>
      </c>
      <c r="I10" s="17"/>
      <c r="J10" s="18">
        <v>46667.75</v>
      </c>
      <c r="L10" t="s">
        <v>39</v>
      </c>
    </row>
    <row r="11" spans="2:29" x14ac:dyDescent="0.25">
      <c r="B11" s="7">
        <v>45634</v>
      </c>
      <c r="C11" s="8">
        <v>336.5</v>
      </c>
      <c r="D11" s="9"/>
      <c r="E11" s="10">
        <v>13.3</v>
      </c>
      <c r="F11" s="33">
        <f t="shared" si="0"/>
        <v>4475.45</v>
      </c>
      <c r="G11" s="15">
        <v>45677</v>
      </c>
      <c r="H11" s="16" t="s">
        <v>36</v>
      </c>
      <c r="I11" s="17"/>
      <c r="J11" s="18">
        <v>70265.83</v>
      </c>
      <c r="L11" t="s">
        <v>40</v>
      </c>
    </row>
    <row r="12" spans="2:29" x14ac:dyDescent="0.25">
      <c r="B12" s="7">
        <v>45635</v>
      </c>
      <c r="C12" s="8">
        <v>335</v>
      </c>
      <c r="D12" s="9"/>
      <c r="E12" s="10">
        <v>13.3</v>
      </c>
      <c r="F12" s="33">
        <f t="shared" si="0"/>
        <v>4455.5</v>
      </c>
      <c r="G12" s="19"/>
      <c r="H12" s="16"/>
      <c r="I12" s="17"/>
      <c r="J12" s="18"/>
    </row>
    <row r="13" spans="2:29" x14ac:dyDescent="0.25">
      <c r="B13" s="7">
        <v>45636</v>
      </c>
      <c r="C13" s="8">
        <v>340</v>
      </c>
      <c r="D13" s="9"/>
      <c r="E13" s="10">
        <v>13.3</v>
      </c>
      <c r="F13" s="33">
        <f t="shared" si="0"/>
        <v>4522</v>
      </c>
      <c r="G13" s="19"/>
      <c r="H13" s="16"/>
      <c r="I13" s="17"/>
      <c r="J13" s="18"/>
    </row>
    <row r="14" spans="2:29" x14ac:dyDescent="0.25">
      <c r="B14" s="7">
        <v>45637</v>
      </c>
      <c r="C14" s="8">
        <v>342</v>
      </c>
      <c r="D14" s="9"/>
      <c r="E14" s="10">
        <v>13.3</v>
      </c>
      <c r="F14" s="33">
        <f t="shared" si="0"/>
        <v>4548.6000000000004</v>
      </c>
      <c r="G14" s="19"/>
      <c r="H14" s="16"/>
      <c r="I14" s="17"/>
      <c r="J14" s="18"/>
    </row>
    <row r="15" spans="2:29" x14ac:dyDescent="0.25">
      <c r="B15" s="7">
        <v>45638</v>
      </c>
      <c r="C15" s="8">
        <v>333.5</v>
      </c>
      <c r="D15" s="9"/>
      <c r="E15" s="10">
        <v>13.3</v>
      </c>
      <c r="F15" s="33">
        <f t="shared" si="0"/>
        <v>4435.55</v>
      </c>
      <c r="G15" s="19"/>
      <c r="H15" s="16"/>
      <c r="I15" s="17"/>
      <c r="J15" s="18"/>
    </row>
    <row r="16" spans="2:29" x14ac:dyDescent="0.25">
      <c r="B16" s="7">
        <v>45639</v>
      </c>
      <c r="C16" s="8">
        <v>324</v>
      </c>
      <c r="D16" s="9"/>
      <c r="E16" s="10">
        <v>13.3</v>
      </c>
      <c r="F16" s="33">
        <f t="shared" si="0"/>
        <v>4309.2</v>
      </c>
      <c r="G16" s="19"/>
      <c r="H16" s="16"/>
      <c r="I16" s="17"/>
      <c r="J16" s="18"/>
    </row>
    <row r="17" spans="2:10" x14ac:dyDescent="0.25">
      <c r="B17" s="7">
        <v>45640</v>
      </c>
      <c r="C17" s="8">
        <v>325</v>
      </c>
      <c r="D17" s="9"/>
      <c r="E17" s="10">
        <v>13.3</v>
      </c>
      <c r="F17" s="33">
        <f t="shared" si="0"/>
        <v>4322.5</v>
      </c>
      <c r="G17" s="19"/>
      <c r="H17" s="16"/>
      <c r="I17" s="17"/>
      <c r="J17" s="18"/>
    </row>
    <row r="18" spans="2:10" x14ac:dyDescent="0.25">
      <c r="B18" s="7">
        <v>45641</v>
      </c>
      <c r="C18" s="8">
        <v>325.5</v>
      </c>
      <c r="D18" s="9"/>
      <c r="E18" s="10">
        <v>13.3</v>
      </c>
      <c r="F18" s="33">
        <f t="shared" si="0"/>
        <v>4329.1500000000005</v>
      </c>
      <c r="G18" s="19"/>
      <c r="H18" s="16"/>
      <c r="I18" s="17"/>
      <c r="J18" s="18"/>
    </row>
    <row r="19" spans="2:10" x14ac:dyDescent="0.25">
      <c r="B19" s="7">
        <v>45642</v>
      </c>
      <c r="C19" s="8">
        <v>315</v>
      </c>
      <c r="D19" s="9"/>
      <c r="E19" s="10">
        <v>13.3</v>
      </c>
      <c r="F19" s="33">
        <f t="shared" si="0"/>
        <v>4189.5</v>
      </c>
      <c r="G19" s="19"/>
      <c r="H19" s="16"/>
      <c r="I19" s="17"/>
      <c r="J19" s="18"/>
    </row>
    <row r="20" spans="2:10" x14ac:dyDescent="0.25">
      <c r="B20" s="7">
        <v>45643</v>
      </c>
      <c r="C20" s="8">
        <v>322</v>
      </c>
      <c r="D20" s="9"/>
      <c r="E20" s="10">
        <v>13.3</v>
      </c>
      <c r="F20" s="33">
        <f t="shared" si="0"/>
        <v>4282.6000000000004</v>
      </c>
      <c r="G20" s="19"/>
      <c r="H20" s="16"/>
      <c r="I20" s="17"/>
      <c r="J20" s="18"/>
    </row>
    <row r="21" spans="2:10" x14ac:dyDescent="0.25">
      <c r="B21" s="7">
        <v>45644</v>
      </c>
      <c r="C21" s="8">
        <v>330</v>
      </c>
      <c r="D21" s="9"/>
      <c r="E21" s="10">
        <v>13.3</v>
      </c>
      <c r="F21" s="33">
        <f t="shared" si="0"/>
        <v>4389</v>
      </c>
      <c r="G21" s="19"/>
      <c r="H21" s="16"/>
      <c r="I21" s="17"/>
      <c r="J21" s="18"/>
    </row>
    <row r="22" spans="2:10" x14ac:dyDescent="0.25">
      <c r="B22" s="7">
        <v>45645</v>
      </c>
      <c r="C22" s="8">
        <v>321.5</v>
      </c>
      <c r="D22" s="9"/>
      <c r="E22" s="10">
        <v>13.3</v>
      </c>
      <c r="F22" s="33">
        <f t="shared" si="0"/>
        <v>4275.95</v>
      </c>
      <c r="G22" s="19"/>
      <c r="H22" s="16"/>
      <c r="I22" s="17"/>
      <c r="J22" s="18"/>
    </row>
    <row r="23" spans="2:10" x14ac:dyDescent="0.25">
      <c r="B23" s="7">
        <v>45646</v>
      </c>
      <c r="C23" s="8">
        <v>323</v>
      </c>
      <c r="D23" s="9"/>
      <c r="E23" s="10">
        <v>13.3</v>
      </c>
      <c r="F23" s="33">
        <f t="shared" si="0"/>
        <v>4295.9000000000005</v>
      </c>
      <c r="G23" s="19"/>
      <c r="H23" s="16"/>
      <c r="I23" s="17"/>
      <c r="J23" s="18"/>
    </row>
    <row r="24" spans="2:10" x14ac:dyDescent="0.25">
      <c r="B24" s="7">
        <v>45647</v>
      </c>
      <c r="C24" s="8">
        <v>330</v>
      </c>
      <c r="D24" s="9"/>
      <c r="E24" s="10">
        <v>13.3</v>
      </c>
      <c r="F24" s="33">
        <f t="shared" si="0"/>
        <v>4389</v>
      </c>
      <c r="G24" s="19"/>
      <c r="H24" s="16"/>
      <c r="I24" s="17"/>
      <c r="J24" s="18"/>
    </row>
    <row r="25" spans="2:10" x14ac:dyDescent="0.25">
      <c r="B25" s="7">
        <v>45648</v>
      </c>
      <c r="C25" s="8">
        <v>337</v>
      </c>
      <c r="D25" s="9"/>
      <c r="E25" s="10">
        <v>13.3</v>
      </c>
      <c r="F25" s="33">
        <f t="shared" si="0"/>
        <v>4482.1000000000004</v>
      </c>
      <c r="G25" s="19"/>
      <c r="H25" s="16"/>
      <c r="I25" s="17"/>
      <c r="J25" s="18"/>
    </row>
    <row r="26" spans="2:10" x14ac:dyDescent="0.25">
      <c r="B26" s="7">
        <v>45649</v>
      </c>
      <c r="C26" s="8">
        <v>344</v>
      </c>
      <c r="D26" s="9"/>
      <c r="E26" s="10">
        <v>13.3</v>
      </c>
      <c r="F26" s="33">
        <f t="shared" si="0"/>
        <v>4575.2</v>
      </c>
      <c r="G26" s="19"/>
      <c r="H26" s="16"/>
      <c r="I26" s="17"/>
      <c r="J26" s="18"/>
    </row>
    <row r="27" spans="2:10" x14ac:dyDescent="0.25">
      <c r="B27" s="7">
        <v>45650</v>
      </c>
      <c r="C27" s="8">
        <v>327</v>
      </c>
      <c r="D27" s="9"/>
      <c r="E27" s="10">
        <v>13.3</v>
      </c>
      <c r="F27" s="33">
        <f t="shared" si="0"/>
        <v>4349.1000000000004</v>
      </c>
      <c r="G27" s="19"/>
      <c r="H27" s="16"/>
      <c r="I27" s="17"/>
      <c r="J27" s="18"/>
    </row>
    <row r="28" spans="2:10" x14ac:dyDescent="0.25">
      <c r="B28" s="7">
        <v>45651</v>
      </c>
      <c r="C28" s="8">
        <v>365.5</v>
      </c>
      <c r="D28" s="9"/>
      <c r="E28" s="10">
        <v>13.3</v>
      </c>
      <c r="F28" s="33">
        <f t="shared" si="0"/>
        <v>4861.1500000000005</v>
      </c>
      <c r="G28" s="19"/>
      <c r="H28" s="16"/>
      <c r="I28" s="17"/>
      <c r="J28" s="18"/>
    </row>
    <row r="29" spans="2:10" x14ac:dyDescent="0.25">
      <c r="B29" s="7">
        <v>45652</v>
      </c>
      <c r="C29" s="8">
        <v>355.5</v>
      </c>
      <c r="D29" s="9"/>
      <c r="E29" s="10">
        <v>13.3</v>
      </c>
      <c r="F29" s="33">
        <f t="shared" si="0"/>
        <v>4728.1500000000005</v>
      </c>
      <c r="G29" s="19"/>
      <c r="H29" s="16"/>
      <c r="I29" s="17"/>
      <c r="J29" s="18"/>
    </row>
    <row r="30" spans="2:10" x14ac:dyDescent="0.25">
      <c r="B30" s="7">
        <v>45653</v>
      </c>
      <c r="C30" s="8">
        <v>363.5</v>
      </c>
      <c r="D30" s="9"/>
      <c r="E30" s="10">
        <v>13.3</v>
      </c>
      <c r="F30" s="33">
        <f t="shared" si="0"/>
        <v>4834.55</v>
      </c>
      <c r="G30" s="19"/>
      <c r="H30" s="16"/>
      <c r="I30" s="17"/>
      <c r="J30" s="18"/>
    </row>
    <row r="31" spans="2:10" x14ac:dyDescent="0.25">
      <c r="B31" s="7">
        <v>45654</v>
      </c>
      <c r="C31" s="8">
        <v>361.5</v>
      </c>
      <c r="D31" s="9"/>
      <c r="E31" s="10">
        <v>13.3</v>
      </c>
      <c r="F31" s="33">
        <f t="shared" si="0"/>
        <v>4807.95</v>
      </c>
      <c r="G31" s="19"/>
      <c r="H31" s="16"/>
      <c r="I31" s="17"/>
      <c r="J31" s="18"/>
    </row>
    <row r="32" spans="2:10" x14ac:dyDescent="0.25">
      <c r="B32" s="7">
        <v>45655</v>
      </c>
      <c r="C32" s="8">
        <v>359.5</v>
      </c>
      <c r="D32" s="9"/>
      <c r="E32" s="10">
        <v>13.3</v>
      </c>
      <c r="F32" s="33">
        <f t="shared" si="0"/>
        <v>4781.3500000000004</v>
      </c>
      <c r="G32" s="19"/>
      <c r="H32" s="16"/>
      <c r="I32" s="17"/>
      <c r="J32" s="18"/>
    </row>
    <row r="33" spans="2:13" x14ac:dyDescent="0.25">
      <c r="B33" s="7">
        <v>45656</v>
      </c>
      <c r="C33" s="8">
        <v>356</v>
      </c>
      <c r="D33" s="9"/>
      <c r="E33" s="10">
        <v>13.3</v>
      </c>
      <c r="F33" s="33">
        <f t="shared" si="0"/>
        <v>4734.8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349.5</v>
      </c>
      <c r="D34" s="36"/>
      <c r="E34" s="37">
        <v>13.3</v>
      </c>
      <c r="F34" s="38">
        <f t="shared" si="0"/>
        <v>4648.3500000000004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10457.5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139084.75225000002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139084.75</v>
      </c>
      <c r="L36" s="31">
        <f>J36-J4-J5-J6</f>
        <v>136933.57775</v>
      </c>
    </row>
    <row r="37" spans="2:13" x14ac:dyDescent="0.25">
      <c r="B37" s="26" t="s">
        <v>14</v>
      </c>
      <c r="C37" s="30">
        <f>C35</f>
        <v>10457.5</v>
      </c>
      <c r="D37" s="9">
        <f>D35/1.03</f>
        <v>0</v>
      </c>
      <c r="E37" s="10"/>
      <c r="F37" s="33">
        <f>SUM(F4:F36)</f>
        <v>139084.75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-2.2500000195577741E-3</v>
      </c>
    </row>
    <row r="40" spans="2:13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3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3" x14ac:dyDescent="0.25">
      <c r="J42" s="31"/>
    </row>
    <row r="43" spans="2:13" x14ac:dyDescent="0.25">
      <c r="J43" s="31"/>
    </row>
    <row r="44" spans="2:13" x14ac:dyDescent="0.25">
      <c r="L44" s="53"/>
    </row>
    <row r="45" spans="2:13" x14ac:dyDescent="0.25">
      <c r="L45" s="53"/>
    </row>
    <row r="46" spans="2:13" x14ac:dyDescent="0.25">
      <c r="L46" s="53"/>
      <c r="M46" s="54"/>
    </row>
    <row r="47" spans="2:13" x14ac:dyDescent="0.25">
      <c r="L47" s="53"/>
      <c r="M47" s="54"/>
    </row>
    <row r="48" spans="2:13" x14ac:dyDescent="0.25">
      <c r="L48" s="53"/>
      <c r="M48" s="54"/>
    </row>
    <row r="49" spans="12:13" x14ac:dyDescent="0.25">
      <c r="L49" s="53"/>
      <c r="M49" s="54"/>
    </row>
    <row r="50" spans="12:13" x14ac:dyDescent="0.25">
      <c r="L50" s="53"/>
      <c r="M50" s="54"/>
    </row>
    <row r="51" spans="12:13" x14ac:dyDescent="0.25">
      <c r="L51" s="53"/>
      <c r="M51" s="54"/>
    </row>
    <row r="52" spans="12:13" x14ac:dyDescent="0.25">
      <c r="L52" s="53"/>
      <c r="M52" s="54"/>
    </row>
    <row r="53" spans="12:13" x14ac:dyDescent="0.25">
      <c r="L53" s="53"/>
      <c r="M53" s="54"/>
    </row>
    <row r="54" spans="12:13" x14ac:dyDescent="0.25">
      <c r="L54" s="53"/>
      <c r="M54" s="54"/>
    </row>
    <row r="55" spans="12:13" x14ac:dyDescent="0.25">
      <c r="L55" s="53"/>
      <c r="M55" s="54"/>
    </row>
    <row r="56" spans="12:13" x14ac:dyDescent="0.25">
      <c r="L56" s="53"/>
      <c r="M56" s="54"/>
    </row>
    <row r="57" spans="12:13" x14ac:dyDescent="0.25">
      <c r="L57" s="53"/>
      <c r="M57" s="54"/>
    </row>
    <row r="58" spans="12:13" x14ac:dyDescent="0.25">
      <c r="L58" s="53"/>
      <c r="M58" s="54"/>
    </row>
    <row r="59" spans="12:13" x14ac:dyDescent="0.25">
      <c r="L59" s="53"/>
      <c r="M59" s="54"/>
    </row>
    <row r="60" spans="12:13" x14ac:dyDescent="0.25">
      <c r="L60" s="53"/>
      <c r="M60" s="54"/>
    </row>
    <row r="61" spans="12:13" x14ac:dyDescent="0.25">
      <c r="L61" s="53"/>
      <c r="M61" s="54"/>
    </row>
    <row r="62" spans="12:13" x14ac:dyDescent="0.25">
      <c r="L62" s="53"/>
      <c r="M62" s="54"/>
    </row>
    <row r="63" spans="12:13" x14ac:dyDescent="0.25">
      <c r="L63" s="53"/>
      <c r="M63" s="54"/>
    </row>
    <row r="64" spans="12:13" x14ac:dyDescent="0.25">
      <c r="L64" s="53"/>
      <c r="M64" s="54"/>
    </row>
    <row r="65" spans="12:13" x14ac:dyDescent="0.25">
      <c r="L65" s="53"/>
      <c r="M65" s="54"/>
    </row>
    <row r="66" spans="12:13" x14ac:dyDescent="0.25">
      <c r="L66" s="53"/>
      <c r="M66" s="54"/>
    </row>
    <row r="67" spans="12:13" x14ac:dyDescent="0.25">
      <c r="L67" s="53"/>
      <c r="M67" s="54"/>
    </row>
    <row r="68" spans="12:13" x14ac:dyDescent="0.25">
      <c r="L68" s="53"/>
      <c r="M68" s="54"/>
    </row>
    <row r="69" spans="12:13" x14ac:dyDescent="0.25">
      <c r="L69" s="53"/>
      <c r="M69" s="54"/>
    </row>
    <row r="70" spans="12:13" x14ac:dyDescent="0.25">
      <c r="L70" s="53"/>
      <c r="M70" s="54"/>
    </row>
    <row r="71" spans="12:13" x14ac:dyDescent="0.25">
      <c r="L71" s="53"/>
      <c r="M71" s="54"/>
    </row>
    <row r="72" spans="12:13" x14ac:dyDescent="0.25">
      <c r="L72" s="53"/>
      <c r="M72" s="54"/>
    </row>
    <row r="73" spans="12:13" x14ac:dyDescent="0.25">
      <c r="L73" s="53"/>
      <c r="M73" s="54"/>
    </row>
    <row r="74" spans="12:13" x14ac:dyDescent="0.25">
      <c r="L74" s="53"/>
      <c r="M74" s="54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361</v>
      </c>
      <c r="D4" s="9"/>
      <c r="E4" s="10">
        <v>15.2</v>
      </c>
      <c r="F4" s="33">
        <f>E4*C4</f>
        <v>5487.2</v>
      </c>
      <c r="G4" s="11"/>
      <c r="H4" s="12" t="s">
        <v>6</v>
      </c>
      <c r="I4" s="13">
        <v>0.01</v>
      </c>
      <c r="J4" s="14">
        <f>(F36+F37)*I4</f>
        <v>1596.9880000000003</v>
      </c>
      <c r="L4" s="55"/>
      <c r="M4" s="56"/>
    </row>
    <row r="5" spans="2:29" x14ac:dyDescent="0.25">
      <c r="B5" s="7">
        <v>45659</v>
      </c>
      <c r="C5" s="8">
        <v>359</v>
      </c>
      <c r="D5" s="9"/>
      <c r="E5" s="10">
        <v>15.2</v>
      </c>
      <c r="F5" s="33">
        <f t="shared" ref="F5:F34" si="0">E5*C5</f>
        <v>5456.8</v>
      </c>
      <c r="G5" s="11"/>
      <c r="H5" s="12" t="s">
        <v>7</v>
      </c>
      <c r="I5" s="13">
        <v>1E-3</v>
      </c>
      <c r="J5" s="14">
        <f>(F36+F37-J4-J6)*I5</f>
        <v>154.86581200000001</v>
      </c>
      <c r="L5" s="55"/>
      <c r="M5" s="56"/>
    </row>
    <row r="6" spans="2:29" x14ac:dyDescent="0.25">
      <c r="B6" s="7">
        <v>45660</v>
      </c>
      <c r="C6" s="8">
        <v>355.5</v>
      </c>
      <c r="D6" s="9"/>
      <c r="E6" s="10">
        <v>15.2</v>
      </c>
      <c r="F6" s="33">
        <f t="shared" si="0"/>
        <v>5403.5999999999995</v>
      </c>
      <c r="G6" s="11"/>
      <c r="H6" s="12" t="s">
        <v>8</v>
      </c>
      <c r="I6" s="13"/>
      <c r="J6" s="14">
        <v>3236</v>
      </c>
      <c r="L6" s="55"/>
      <c r="M6" s="56"/>
    </row>
    <row r="7" spans="2:29" x14ac:dyDescent="0.25">
      <c r="B7" s="7">
        <v>45661</v>
      </c>
      <c r="C7" s="8">
        <v>352.5</v>
      </c>
      <c r="D7" s="9"/>
      <c r="E7" s="10">
        <v>15.2</v>
      </c>
      <c r="F7" s="33">
        <f t="shared" si="0"/>
        <v>5358</v>
      </c>
      <c r="G7" s="11"/>
      <c r="H7" s="12" t="s">
        <v>9</v>
      </c>
      <c r="I7" s="13"/>
      <c r="J7" s="14">
        <f>'ARALIK 2024'!J39*-1</f>
        <v>2.2500000195577741E-3</v>
      </c>
      <c r="L7" s="55"/>
      <c r="M7" s="56"/>
    </row>
    <row r="8" spans="2:29" x14ac:dyDescent="0.25">
      <c r="B8" s="7">
        <v>45662</v>
      </c>
      <c r="C8" s="8">
        <v>342.5</v>
      </c>
      <c r="D8" s="9"/>
      <c r="E8" s="10">
        <v>15.2</v>
      </c>
      <c r="F8" s="33">
        <f t="shared" si="0"/>
        <v>5206</v>
      </c>
      <c r="G8" s="15">
        <v>45716</v>
      </c>
      <c r="H8" s="16" t="s">
        <v>34</v>
      </c>
      <c r="I8" s="17"/>
      <c r="J8" s="18">
        <v>154706.10999999999</v>
      </c>
      <c r="L8" t="s">
        <v>39</v>
      </c>
      <c r="M8" s="56"/>
    </row>
    <row r="9" spans="2:29" x14ac:dyDescent="0.25">
      <c r="B9" s="7">
        <v>45663</v>
      </c>
      <c r="C9" s="8">
        <v>351</v>
      </c>
      <c r="D9" s="9"/>
      <c r="E9" s="10">
        <v>15.2</v>
      </c>
      <c r="F9" s="33">
        <f t="shared" si="0"/>
        <v>5335.2</v>
      </c>
      <c r="G9" s="15"/>
      <c r="H9" s="16"/>
      <c r="I9" s="17"/>
      <c r="J9" s="18"/>
      <c r="L9" t="s">
        <v>40</v>
      </c>
      <c r="M9" s="56"/>
    </row>
    <row r="10" spans="2:29" x14ac:dyDescent="0.25">
      <c r="B10" s="7">
        <v>45664</v>
      </c>
      <c r="C10" s="8">
        <v>336</v>
      </c>
      <c r="D10" s="9"/>
      <c r="E10" s="10">
        <v>15.2</v>
      </c>
      <c r="F10" s="33">
        <f t="shared" si="0"/>
        <v>5107.2</v>
      </c>
      <c r="G10" s="15"/>
      <c r="H10" s="16"/>
      <c r="I10" s="17"/>
      <c r="J10" s="18"/>
      <c r="L10" s="55"/>
      <c r="M10" s="56"/>
    </row>
    <row r="11" spans="2:29" x14ac:dyDescent="0.25">
      <c r="B11" s="7">
        <v>45665</v>
      </c>
      <c r="C11" s="8">
        <v>338.5</v>
      </c>
      <c r="D11" s="9"/>
      <c r="E11" s="10">
        <v>15.2</v>
      </c>
      <c r="F11" s="33">
        <f t="shared" si="0"/>
        <v>5145.2</v>
      </c>
      <c r="G11" s="19"/>
      <c r="H11" s="16"/>
      <c r="I11" s="17"/>
      <c r="J11" s="18"/>
      <c r="L11" s="55"/>
      <c r="M11" s="56"/>
    </row>
    <row r="12" spans="2:29" x14ac:dyDescent="0.25">
      <c r="B12" s="7">
        <v>45666</v>
      </c>
      <c r="C12" s="8">
        <v>346.5</v>
      </c>
      <c r="D12" s="9"/>
      <c r="E12" s="10">
        <v>15.2</v>
      </c>
      <c r="F12" s="33">
        <f t="shared" si="0"/>
        <v>5266.8</v>
      </c>
      <c r="G12" s="19"/>
      <c r="H12" s="16"/>
      <c r="I12" s="17"/>
      <c r="J12" s="18"/>
      <c r="L12" s="55"/>
      <c r="M12" s="56"/>
    </row>
    <row r="13" spans="2:29" x14ac:dyDescent="0.25">
      <c r="B13" s="7">
        <v>45667</v>
      </c>
      <c r="C13" s="8">
        <v>333.5</v>
      </c>
      <c r="D13" s="9"/>
      <c r="E13" s="10">
        <v>15.2</v>
      </c>
      <c r="F13" s="33">
        <f t="shared" si="0"/>
        <v>5069.2</v>
      </c>
      <c r="G13" s="19"/>
      <c r="H13" s="16"/>
      <c r="I13" s="17"/>
      <c r="J13" s="18"/>
      <c r="L13" s="55"/>
      <c r="M13" s="56"/>
    </row>
    <row r="14" spans="2:29" x14ac:dyDescent="0.25">
      <c r="B14" s="7">
        <v>45668</v>
      </c>
      <c r="C14" s="8">
        <v>328.5</v>
      </c>
      <c r="D14" s="9"/>
      <c r="E14" s="10">
        <v>15.2</v>
      </c>
      <c r="F14" s="33">
        <f t="shared" si="0"/>
        <v>4993.2</v>
      </c>
      <c r="G14" s="19"/>
      <c r="H14" s="16"/>
      <c r="I14" s="17"/>
      <c r="J14" s="18"/>
      <c r="L14" s="55"/>
      <c r="M14" s="56"/>
    </row>
    <row r="15" spans="2:29" x14ac:dyDescent="0.25">
      <c r="B15" s="7">
        <v>45669</v>
      </c>
      <c r="C15" s="8">
        <v>342</v>
      </c>
      <c r="D15" s="9"/>
      <c r="E15" s="10">
        <v>15.2</v>
      </c>
      <c r="F15" s="33">
        <f t="shared" si="0"/>
        <v>5198.3999999999996</v>
      </c>
      <c r="G15" s="19"/>
      <c r="H15" s="16"/>
      <c r="I15" s="17"/>
      <c r="J15" s="18"/>
      <c r="L15" s="55"/>
      <c r="M15" s="56"/>
    </row>
    <row r="16" spans="2:29" x14ac:dyDescent="0.25">
      <c r="B16" s="7">
        <v>45670</v>
      </c>
      <c r="C16" s="8">
        <v>338.5</v>
      </c>
      <c r="D16" s="9"/>
      <c r="E16" s="10">
        <v>15.2</v>
      </c>
      <c r="F16" s="33">
        <f t="shared" si="0"/>
        <v>5145.2</v>
      </c>
      <c r="G16" s="19"/>
      <c r="H16" s="16"/>
      <c r="I16" s="17"/>
      <c r="J16" s="18"/>
      <c r="L16" s="55"/>
      <c r="M16" s="56"/>
    </row>
    <row r="17" spans="2:13" x14ac:dyDescent="0.25">
      <c r="B17" s="7">
        <v>45671</v>
      </c>
      <c r="C17" s="8">
        <v>349</v>
      </c>
      <c r="D17" s="9"/>
      <c r="E17" s="10">
        <v>15.2</v>
      </c>
      <c r="F17" s="33">
        <f t="shared" si="0"/>
        <v>5304.8</v>
      </c>
      <c r="G17" s="19"/>
      <c r="H17" s="16"/>
      <c r="I17" s="17"/>
      <c r="J17" s="18"/>
      <c r="L17" s="55"/>
      <c r="M17" s="56"/>
    </row>
    <row r="18" spans="2:13" x14ac:dyDescent="0.25">
      <c r="B18" s="7">
        <v>45672</v>
      </c>
      <c r="C18" s="8">
        <v>342</v>
      </c>
      <c r="D18" s="9"/>
      <c r="E18" s="10">
        <v>15.2</v>
      </c>
      <c r="F18" s="33">
        <f t="shared" si="0"/>
        <v>5198.3999999999996</v>
      </c>
      <c r="G18" s="19"/>
      <c r="H18" s="16"/>
      <c r="I18" s="17"/>
      <c r="J18" s="18"/>
    </row>
    <row r="19" spans="2:13" x14ac:dyDescent="0.25">
      <c r="B19" s="7">
        <v>45673</v>
      </c>
      <c r="C19" s="8">
        <v>340.5</v>
      </c>
      <c r="D19" s="9"/>
      <c r="E19" s="10">
        <v>15.2</v>
      </c>
      <c r="F19" s="33">
        <f t="shared" si="0"/>
        <v>5175.5999999999995</v>
      </c>
      <c r="G19" s="19"/>
      <c r="H19" s="16"/>
      <c r="I19" s="17"/>
      <c r="J19" s="18"/>
    </row>
    <row r="20" spans="2:13" x14ac:dyDescent="0.25">
      <c r="B20" s="7">
        <v>45674</v>
      </c>
      <c r="C20" s="8">
        <v>321</v>
      </c>
      <c r="D20" s="9"/>
      <c r="E20" s="10">
        <v>15.2</v>
      </c>
      <c r="F20" s="33">
        <f t="shared" si="0"/>
        <v>4879.2</v>
      </c>
      <c r="G20" s="19"/>
      <c r="H20" s="16"/>
      <c r="I20" s="17"/>
      <c r="J20" s="18"/>
    </row>
    <row r="21" spans="2:13" x14ac:dyDescent="0.25">
      <c r="B21" s="7">
        <v>45675</v>
      </c>
      <c r="C21" s="8">
        <v>335.5</v>
      </c>
      <c r="D21" s="9"/>
      <c r="E21" s="10">
        <v>15.2</v>
      </c>
      <c r="F21" s="33">
        <f t="shared" si="0"/>
        <v>5099.5999999999995</v>
      </c>
      <c r="G21" s="19"/>
      <c r="H21" s="16"/>
      <c r="I21" s="17"/>
      <c r="J21" s="18"/>
    </row>
    <row r="22" spans="2:13" x14ac:dyDescent="0.25">
      <c r="B22" s="7">
        <v>45676</v>
      </c>
      <c r="C22" s="8">
        <v>313.5</v>
      </c>
      <c r="D22" s="9"/>
      <c r="E22" s="10">
        <v>15.2</v>
      </c>
      <c r="F22" s="33">
        <f t="shared" si="0"/>
        <v>4765.2</v>
      </c>
      <c r="G22" s="19"/>
      <c r="H22" s="16"/>
      <c r="I22" s="17"/>
      <c r="J22" s="18"/>
    </row>
    <row r="23" spans="2:13" x14ac:dyDescent="0.25">
      <c r="B23" s="7">
        <v>45677</v>
      </c>
      <c r="C23" s="8">
        <v>297</v>
      </c>
      <c r="D23" s="9"/>
      <c r="E23" s="10">
        <v>15.2</v>
      </c>
      <c r="F23" s="33">
        <f t="shared" si="0"/>
        <v>4514.3999999999996</v>
      </c>
      <c r="G23" s="19"/>
      <c r="H23" s="16"/>
      <c r="I23" s="17"/>
      <c r="J23" s="18"/>
    </row>
    <row r="24" spans="2:13" x14ac:dyDescent="0.25">
      <c r="B24" s="7">
        <v>45678</v>
      </c>
      <c r="C24" s="8">
        <v>334.5</v>
      </c>
      <c r="D24" s="9"/>
      <c r="E24" s="10">
        <v>15.2</v>
      </c>
      <c r="F24" s="33">
        <f t="shared" si="0"/>
        <v>5084.3999999999996</v>
      </c>
      <c r="G24" s="19"/>
      <c r="H24" s="16"/>
      <c r="I24" s="17"/>
      <c r="J24" s="18"/>
    </row>
    <row r="25" spans="2:13" x14ac:dyDescent="0.25">
      <c r="B25" s="7">
        <v>45679</v>
      </c>
      <c r="C25" s="8">
        <v>331</v>
      </c>
      <c r="D25" s="9"/>
      <c r="E25" s="10">
        <v>15.2</v>
      </c>
      <c r="F25" s="33">
        <f t="shared" si="0"/>
        <v>5031.2</v>
      </c>
      <c r="G25" s="19"/>
      <c r="H25" s="16"/>
      <c r="I25" s="17"/>
      <c r="J25" s="18"/>
    </row>
    <row r="26" spans="2:13" x14ac:dyDescent="0.25">
      <c r="B26" s="7">
        <v>45680</v>
      </c>
      <c r="C26" s="8">
        <v>330</v>
      </c>
      <c r="D26" s="9"/>
      <c r="E26" s="10">
        <v>15.2</v>
      </c>
      <c r="F26" s="33">
        <f t="shared" si="0"/>
        <v>5016</v>
      </c>
      <c r="G26" s="19"/>
      <c r="H26" s="16"/>
      <c r="I26" s="17"/>
      <c r="J26" s="18"/>
    </row>
    <row r="27" spans="2:13" x14ac:dyDescent="0.25">
      <c r="B27" s="7">
        <v>45681</v>
      </c>
      <c r="C27" s="8">
        <v>321.5</v>
      </c>
      <c r="D27" s="9"/>
      <c r="E27" s="10">
        <v>15.2</v>
      </c>
      <c r="F27" s="33">
        <f t="shared" si="0"/>
        <v>4886.8</v>
      </c>
      <c r="G27" s="19"/>
      <c r="H27" s="16"/>
      <c r="I27" s="17"/>
      <c r="J27" s="18"/>
    </row>
    <row r="28" spans="2:13" x14ac:dyDescent="0.25">
      <c r="B28" s="7">
        <v>45682</v>
      </c>
      <c r="C28" s="8">
        <v>334</v>
      </c>
      <c r="D28" s="9"/>
      <c r="E28" s="10">
        <v>15.2</v>
      </c>
      <c r="F28" s="33">
        <f t="shared" si="0"/>
        <v>5076.8</v>
      </c>
      <c r="G28" s="19"/>
      <c r="H28" s="16"/>
      <c r="I28" s="17"/>
      <c r="J28" s="18"/>
    </row>
    <row r="29" spans="2:13" x14ac:dyDescent="0.25">
      <c r="B29" s="7">
        <v>45683</v>
      </c>
      <c r="C29" s="8">
        <v>342</v>
      </c>
      <c r="D29" s="9"/>
      <c r="E29" s="10">
        <v>15.2</v>
      </c>
      <c r="F29" s="33">
        <f t="shared" si="0"/>
        <v>5198.3999999999996</v>
      </c>
      <c r="G29" s="19"/>
      <c r="H29" s="16"/>
      <c r="I29" s="17"/>
      <c r="J29" s="18"/>
    </row>
    <row r="30" spans="2:13" x14ac:dyDescent="0.25">
      <c r="B30" s="7">
        <v>45684</v>
      </c>
      <c r="C30" s="8">
        <v>350</v>
      </c>
      <c r="D30" s="9"/>
      <c r="E30" s="10">
        <v>15.2</v>
      </c>
      <c r="F30" s="33">
        <f t="shared" si="0"/>
        <v>5320</v>
      </c>
      <c r="G30" s="19"/>
      <c r="H30" s="16"/>
      <c r="I30" s="17"/>
      <c r="J30" s="18"/>
    </row>
    <row r="31" spans="2:13" x14ac:dyDescent="0.25">
      <c r="B31" s="7">
        <v>45685</v>
      </c>
      <c r="C31" s="8">
        <v>338</v>
      </c>
      <c r="D31" s="9"/>
      <c r="E31" s="10">
        <v>15.2</v>
      </c>
      <c r="F31" s="33">
        <f t="shared" si="0"/>
        <v>5137.5999999999995</v>
      </c>
      <c r="G31" s="19"/>
      <c r="H31" s="16"/>
      <c r="I31" s="17"/>
      <c r="J31" s="18"/>
    </row>
    <row r="32" spans="2:13" x14ac:dyDescent="0.25">
      <c r="B32" s="7">
        <v>45686</v>
      </c>
      <c r="C32" s="8">
        <v>343.5</v>
      </c>
      <c r="D32" s="9"/>
      <c r="E32" s="10">
        <v>15.2</v>
      </c>
      <c r="F32" s="33">
        <f t="shared" si="0"/>
        <v>5221.2</v>
      </c>
      <c r="G32" s="19"/>
      <c r="H32" s="16"/>
      <c r="I32" s="17"/>
      <c r="J32" s="18"/>
    </row>
    <row r="33" spans="2:12" x14ac:dyDescent="0.25">
      <c r="B33" s="7">
        <v>45687</v>
      </c>
      <c r="C33" s="8">
        <v>352.5</v>
      </c>
      <c r="D33" s="9"/>
      <c r="E33" s="10">
        <v>15.2</v>
      </c>
      <c r="F33" s="33">
        <f t="shared" si="0"/>
        <v>5358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346</v>
      </c>
      <c r="D34" s="48"/>
      <c r="E34" s="10">
        <v>15.2</v>
      </c>
      <c r="F34" s="50">
        <f t="shared" si="0"/>
        <v>5259.2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10506.5</v>
      </c>
      <c r="D35" s="43">
        <f>SUM(D4:D34)</f>
        <v>0</v>
      </c>
      <c r="E35" s="44"/>
      <c r="F35" s="45" t="s">
        <v>4</v>
      </c>
      <c r="G35" s="51"/>
      <c r="H35" s="66" t="s">
        <v>11</v>
      </c>
      <c r="I35" s="66"/>
      <c r="J35" s="25">
        <f>SUM(J4:J34)</f>
        <v>159693.96606199999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7" t="s">
        <v>13</v>
      </c>
      <c r="I36" s="67"/>
      <c r="J36" s="18">
        <f>F36+F37</f>
        <v>159698.80000000002</v>
      </c>
      <c r="L36" s="31">
        <f>J36-J4-J5-J6</f>
        <v>154710.946188</v>
      </c>
    </row>
    <row r="37" spans="2:12" x14ac:dyDescent="0.25">
      <c r="B37" s="26" t="s">
        <v>14</v>
      </c>
      <c r="C37" s="30">
        <f>C35</f>
        <v>10506.5</v>
      </c>
      <c r="D37" s="9">
        <f>D35/1.03</f>
        <v>0</v>
      </c>
      <c r="E37" s="10"/>
      <c r="F37" s="33">
        <f>SUM(F4:F36)</f>
        <v>159698.80000000002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52"/>
      <c r="H39" s="70" t="s">
        <v>17</v>
      </c>
      <c r="I39" s="70"/>
      <c r="J39" s="29">
        <f>J36+J37+J38-J35</f>
        <v>4.8339380000252277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210</v>
      </c>
      <c r="D4" s="9"/>
      <c r="E4" s="10">
        <v>15.2</v>
      </c>
      <c r="F4" s="33">
        <f>E4*C4</f>
        <v>3192</v>
      </c>
      <c r="G4" s="11"/>
      <c r="H4" s="12" t="s">
        <v>6</v>
      </c>
      <c r="I4" s="13">
        <v>0.01</v>
      </c>
      <c r="J4" s="14">
        <f>(F36+F37)*I4</f>
        <v>1475.0080000000003</v>
      </c>
    </row>
    <row r="5" spans="2:29" x14ac:dyDescent="0.25">
      <c r="B5" s="7">
        <v>45690</v>
      </c>
      <c r="C5" s="8">
        <v>357</v>
      </c>
      <c r="D5" s="9"/>
      <c r="E5" s="10">
        <v>15.2</v>
      </c>
      <c r="F5" s="33">
        <f t="shared" ref="F5:F34" si="0">E5*C5</f>
        <v>5426.4</v>
      </c>
      <c r="G5" s="11"/>
      <c r="H5" s="12" t="s">
        <v>7</v>
      </c>
      <c r="I5" s="13">
        <v>1E-3</v>
      </c>
      <c r="J5" s="14">
        <f>(F36+F37-J4-J6)*I5</f>
        <v>146.02579200000002</v>
      </c>
    </row>
    <row r="6" spans="2:29" x14ac:dyDescent="0.25">
      <c r="B6" s="7">
        <v>45691</v>
      </c>
      <c r="C6" s="8">
        <v>343.5</v>
      </c>
      <c r="D6" s="9"/>
      <c r="E6" s="10">
        <v>15.2</v>
      </c>
      <c r="F6" s="33">
        <f t="shared" si="0"/>
        <v>5221.2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364</v>
      </c>
      <c r="D7" s="9"/>
      <c r="E7" s="10">
        <v>15.2</v>
      </c>
      <c r="F7" s="33">
        <f t="shared" si="0"/>
        <v>5532.8</v>
      </c>
      <c r="G7" s="11"/>
      <c r="H7" s="12" t="s">
        <v>9</v>
      </c>
      <c r="I7" s="13"/>
      <c r="J7" s="14">
        <f>'OCAK 2025'!J39*-1</f>
        <v>-4.8339380000252277</v>
      </c>
    </row>
    <row r="8" spans="2:29" x14ac:dyDescent="0.25">
      <c r="B8" s="7">
        <v>45693</v>
      </c>
      <c r="C8" s="8">
        <v>358.5</v>
      </c>
      <c r="D8" s="9"/>
      <c r="E8" s="10">
        <v>15.2</v>
      </c>
      <c r="F8" s="33">
        <f t="shared" si="0"/>
        <v>5449.2</v>
      </c>
      <c r="G8" s="15">
        <v>45741</v>
      </c>
      <c r="H8" s="16" t="s">
        <v>34</v>
      </c>
      <c r="I8" s="17"/>
      <c r="J8" s="18">
        <v>145878.29</v>
      </c>
    </row>
    <row r="9" spans="2:29" x14ac:dyDescent="0.25">
      <c r="B9" s="7">
        <v>45694</v>
      </c>
      <c r="C9" s="8">
        <v>357.5</v>
      </c>
      <c r="D9" s="9"/>
      <c r="E9" s="10">
        <v>15.2</v>
      </c>
      <c r="F9" s="33">
        <f t="shared" si="0"/>
        <v>5434</v>
      </c>
      <c r="G9" s="15"/>
      <c r="H9" s="16"/>
      <c r="I9" s="17"/>
      <c r="J9" s="18"/>
    </row>
    <row r="10" spans="2:29" x14ac:dyDescent="0.25">
      <c r="B10" s="7">
        <v>45695</v>
      </c>
      <c r="C10" s="8">
        <v>361</v>
      </c>
      <c r="D10" s="9"/>
      <c r="E10" s="10">
        <v>15.2</v>
      </c>
      <c r="F10" s="33">
        <f t="shared" si="0"/>
        <v>5487.2</v>
      </c>
      <c r="G10" s="15"/>
      <c r="H10" s="16"/>
      <c r="I10" s="17"/>
      <c r="J10" s="18"/>
    </row>
    <row r="11" spans="2:29" x14ac:dyDescent="0.25">
      <c r="B11" s="7">
        <v>45696</v>
      </c>
      <c r="C11" s="8">
        <v>363.5</v>
      </c>
      <c r="D11" s="9"/>
      <c r="E11" s="10">
        <v>15.2</v>
      </c>
      <c r="F11" s="33">
        <f t="shared" si="0"/>
        <v>5525.2</v>
      </c>
      <c r="G11" s="19"/>
      <c r="H11" s="16"/>
      <c r="I11" s="17"/>
      <c r="J11" s="18"/>
    </row>
    <row r="12" spans="2:29" x14ac:dyDescent="0.25">
      <c r="B12" s="7">
        <v>45697</v>
      </c>
      <c r="C12" s="8">
        <v>362</v>
      </c>
      <c r="D12" s="9"/>
      <c r="E12" s="10">
        <v>15.2</v>
      </c>
      <c r="F12" s="33">
        <f t="shared" si="0"/>
        <v>5502.4</v>
      </c>
      <c r="G12" s="19"/>
      <c r="H12" s="16"/>
      <c r="I12" s="17"/>
      <c r="J12" s="18"/>
    </row>
    <row r="13" spans="2:29" x14ac:dyDescent="0.25">
      <c r="B13" s="7">
        <v>45698</v>
      </c>
      <c r="C13" s="8">
        <v>355.5</v>
      </c>
      <c r="D13" s="9"/>
      <c r="E13" s="10">
        <v>15.2</v>
      </c>
      <c r="F13" s="33">
        <f t="shared" si="0"/>
        <v>5403.5999999999995</v>
      </c>
      <c r="G13" s="19"/>
      <c r="H13" s="16"/>
      <c r="I13" s="17"/>
      <c r="J13" s="18"/>
    </row>
    <row r="14" spans="2:29" x14ac:dyDescent="0.25">
      <c r="B14" s="7">
        <v>45699</v>
      </c>
      <c r="C14" s="8">
        <v>365</v>
      </c>
      <c r="D14" s="9"/>
      <c r="E14" s="10">
        <v>15.2</v>
      </c>
      <c r="F14" s="33">
        <f t="shared" si="0"/>
        <v>5548</v>
      </c>
      <c r="G14" s="19"/>
      <c r="H14" s="16"/>
      <c r="I14" s="17"/>
      <c r="J14" s="18"/>
    </row>
    <row r="15" spans="2:29" x14ac:dyDescent="0.25">
      <c r="B15" s="7">
        <v>45700</v>
      </c>
      <c r="C15" s="8">
        <v>367.5</v>
      </c>
      <c r="D15" s="9"/>
      <c r="E15" s="10">
        <v>15.2</v>
      </c>
      <c r="F15" s="33">
        <f t="shared" si="0"/>
        <v>5586</v>
      </c>
      <c r="G15" s="19"/>
      <c r="H15" s="16"/>
      <c r="I15" s="17"/>
      <c r="J15" s="18"/>
    </row>
    <row r="16" spans="2:29" x14ac:dyDescent="0.25">
      <c r="B16" s="7">
        <v>45701</v>
      </c>
      <c r="C16" s="8">
        <v>355.5</v>
      </c>
      <c r="D16" s="9"/>
      <c r="E16" s="10">
        <v>15.2</v>
      </c>
      <c r="F16" s="33">
        <f t="shared" si="0"/>
        <v>5403.5999999999995</v>
      </c>
      <c r="G16" s="19"/>
      <c r="H16" s="16"/>
      <c r="I16" s="17"/>
      <c r="J16" s="18"/>
    </row>
    <row r="17" spans="2:14" x14ac:dyDescent="0.25">
      <c r="B17" s="7">
        <v>45702</v>
      </c>
      <c r="C17" s="8">
        <v>342.5</v>
      </c>
      <c r="D17" s="9"/>
      <c r="E17" s="10">
        <v>15.2</v>
      </c>
      <c r="F17" s="33">
        <f t="shared" si="0"/>
        <v>5206</v>
      </c>
      <c r="G17" s="19"/>
      <c r="H17" s="16"/>
      <c r="I17" s="17"/>
      <c r="J17" s="18"/>
    </row>
    <row r="18" spans="2:14" x14ac:dyDescent="0.25">
      <c r="B18" s="7">
        <v>45703</v>
      </c>
      <c r="C18" s="8">
        <v>363.5</v>
      </c>
      <c r="D18" s="9"/>
      <c r="E18" s="10">
        <v>15.2</v>
      </c>
      <c r="F18" s="33">
        <f t="shared" si="0"/>
        <v>5525.2</v>
      </c>
      <c r="G18" s="19"/>
      <c r="H18" s="16"/>
      <c r="I18" s="17"/>
      <c r="J18" s="18"/>
    </row>
    <row r="19" spans="2:14" x14ac:dyDescent="0.25">
      <c r="B19" s="7">
        <v>45704</v>
      </c>
      <c r="C19" s="8">
        <v>358</v>
      </c>
      <c r="D19" s="9"/>
      <c r="E19" s="10">
        <v>15.2</v>
      </c>
      <c r="F19" s="33">
        <f t="shared" si="0"/>
        <v>5441.5999999999995</v>
      </c>
      <c r="G19" s="19"/>
      <c r="H19" s="16"/>
      <c r="I19" s="17"/>
      <c r="J19" s="18"/>
    </row>
    <row r="20" spans="2:14" x14ac:dyDescent="0.25">
      <c r="B20" s="7">
        <v>45705</v>
      </c>
      <c r="C20" s="8">
        <v>354.5</v>
      </c>
      <c r="D20" s="9"/>
      <c r="E20" s="10">
        <v>15.2</v>
      </c>
      <c r="F20" s="33">
        <f t="shared" si="0"/>
        <v>5388.4</v>
      </c>
      <c r="G20" s="19"/>
      <c r="H20" s="16"/>
      <c r="I20" s="17"/>
      <c r="J20" s="18"/>
    </row>
    <row r="21" spans="2:14" x14ac:dyDescent="0.25">
      <c r="B21" s="7">
        <v>45706</v>
      </c>
      <c r="C21" s="8">
        <v>367</v>
      </c>
      <c r="D21" s="9"/>
      <c r="E21" s="10">
        <v>15.2</v>
      </c>
      <c r="F21" s="33">
        <f t="shared" si="0"/>
        <v>5578.4</v>
      </c>
      <c r="G21" s="19"/>
      <c r="H21" s="16"/>
      <c r="I21" s="17"/>
      <c r="J21" s="18"/>
    </row>
    <row r="22" spans="2:14" x14ac:dyDescent="0.25">
      <c r="B22" s="7">
        <v>45707</v>
      </c>
      <c r="C22" s="8">
        <v>339</v>
      </c>
      <c r="D22" s="9"/>
      <c r="E22" s="10">
        <v>15.2</v>
      </c>
      <c r="F22" s="33">
        <f t="shared" si="0"/>
        <v>5152.8</v>
      </c>
      <c r="G22" s="19"/>
      <c r="H22" s="16"/>
      <c r="I22" s="17"/>
      <c r="J22" s="18"/>
    </row>
    <row r="23" spans="2:14" x14ac:dyDescent="0.25">
      <c r="B23" s="7">
        <v>45708</v>
      </c>
      <c r="C23" s="8">
        <v>341.5</v>
      </c>
      <c r="D23" s="9"/>
      <c r="E23" s="10">
        <v>15.2</v>
      </c>
      <c r="F23" s="33">
        <f t="shared" si="0"/>
        <v>5190.8</v>
      </c>
      <c r="G23" s="19"/>
      <c r="H23" s="16"/>
      <c r="I23" s="17"/>
      <c r="J23" s="18"/>
    </row>
    <row r="24" spans="2:14" x14ac:dyDescent="0.25">
      <c r="B24" s="7">
        <v>45709</v>
      </c>
      <c r="C24" s="8">
        <v>345</v>
      </c>
      <c r="D24" s="9"/>
      <c r="E24" s="10">
        <v>15.2</v>
      </c>
      <c r="F24" s="33">
        <f t="shared" si="0"/>
        <v>5244</v>
      </c>
      <c r="G24" s="19"/>
      <c r="H24" s="16"/>
      <c r="I24" s="17"/>
      <c r="J24" s="18"/>
    </row>
    <row r="25" spans="2:14" x14ac:dyDescent="0.25">
      <c r="B25" s="7">
        <v>45710</v>
      </c>
      <c r="C25" s="8">
        <v>334</v>
      </c>
      <c r="D25" s="9"/>
      <c r="E25" s="10">
        <v>15.2</v>
      </c>
      <c r="F25" s="33">
        <f t="shared" si="0"/>
        <v>5076.8</v>
      </c>
      <c r="G25" s="19"/>
      <c r="H25" s="16"/>
      <c r="I25" s="17"/>
      <c r="J25" s="18"/>
    </row>
    <row r="26" spans="2:14" x14ac:dyDescent="0.25">
      <c r="B26" s="7">
        <v>45711</v>
      </c>
      <c r="C26" s="8">
        <v>329</v>
      </c>
      <c r="D26" s="9"/>
      <c r="E26" s="10">
        <v>15.2</v>
      </c>
      <c r="F26" s="33">
        <f t="shared" si="0"/>
        <v>5000.8</v>
      </c>
      <c r="G26" s="19"/>
      <c r="H26" s="16"/>
      <c r="I26" s="17"/>
      <c r="J26" s="18"/>
    </row>
    <row r="27" spans="2:14" x14ac:dyDescent="0.25">
      <c r="B27" s="7">
        <v>45712</v>
      </c>
      <c r="C27" s="8">
        <v>338</v>
      </c>
      <c r="D27" s="9"/>
      <c r="E27" s="10">
        <v>15.2</v>
      </c>
      <c r="F27" s="33">
        <f t="shared" si="0"/>
        <v>5137.5999999999995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330.5</v>
      </c>
      <c r="D28" s="9"/>
      <c r="E28" s="10">
        <v>15.2</v>
      </c>
      <c r="F28" s="33">
        <f t="shared" si="0"/>
        <v>5023.5999999999995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336</v>
      </c>
      <c r="D29" s="9"/>
      <c r="E29" s="10">
        <v>15.2</v>
      </c>
      <c r="F29" s="33">
        <f t="shared" si="0"/>
        <v>5107.2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357</v>
      </c>
      <c r="D30" s="9"/>
      <c r="E30" s="10">
        <v>15.2</v>
      </c>
      <c r="F30" s="33">
        <f t="shared" si="0"/>
        <v>5426.4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348</v>
      </c>
      <c r="D31" s="9"/>
      <c r="E31" s="10">
        <v>15.2</v>
      </c>
      <c r="F31" s="33">
        <f t="shared" si="0"/>
        <v>5289.5999999999995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9704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147494.48985399998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147500.80000000002</v>
      </c>
      <c r="L36" s="31">
        <f>J36-J4-J5-J6</f>
        <v>145879.76620800002</v>
      </c>
      <c r="M36" s="31">
        <v>147799.23000000001</v>
      </c>
      <c r="N36" s="31">
        <f>L36-M36</f>
        <v>-1919.463791999995</v>
      </c>
    </row>
    <row r="37" spans="2:14" x14ac:dyDescent="0.25">
      <c r="B37" s="26" t="s">
        <v>14</v>
      </c>
      <c r="C37" s="30">
        <f>C35</f>
        <v>9704</v>
      </c>
      <c r="D37" s="9">
        <f>D35/1.03</f>
        <v>0</v>
      </c>
      <c r="E37" s="10"/>
      <c r="F37" s="33">
        <f>SUM(F4:F36)</f>
        <v>147500.80000000002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6.310146000032546</v>
      </c>
      <c r="M39" s="17"/>
      <c r="N39" s="40">
        <f>J39+N34</f>
        <v>6.310146000032546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>
        <v>-145878.29</v>
      </c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-145871.97985399998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O30" sqref="O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332.5</v>
      </c>
      <c r="D4" s="9"/>
      <c r="E4" s="10">
        <v>15.5</v>
      </c>
      <c r="F4" s="33">
        <f>E4*C4</f>
        <v>5153.75</v>
      </c>
      <c r="G4" s="11"/>
      <c r="H4" s="12" t="s">
        <v>6</v>
      </c>
      <c r="I4" s="13">
        <v>0.01</v>
      </c>
      <c r="J4" s="14">
        <f>(F36+F37)*I4</f>
        <v>1616.2625</v>
      </c>
    </row>
    <row r="5" spans="2:29" x14ac:dyDescent="0.25">
      <c r="B5" s="7">
        <v>45718</v>
      </c>
      <c r="C5" s="8">
        <v>340.5</v>
      </c>
      <c r="D5" s="9"/>
      <c r="E5" s="10">
        <v>15.5</v>
      </c>
      <c r="F5" s="33">
        <f t="shared" ref="F5:F34" si="0">E5*C5</f>
        <v>5277.75</v>
      </c>
      <c r="G5" s="11"/>
      <c r="H5" s="12" t="s">
        <v>7</v>
      </c>
      <c r="I5" s="13">
        <v>1E-3</v>
      </c>
      <c r="J5" s="14">
        <f>(F36+F37-J4-J6)*I5</f>
        <v>156.7774575</v>
      </c>
      <c r="L5" t="s">
        <v>37</v>
      </c>
    </row>
    <row r="6" spans="2:29" x14ac:dyDescent="0.25">
      <c r="B6" s="7">
        <v>45719</v>
      </c>
      <c r="C6" s="8">
        <v>342</v>
      </c>
      <c r="D6" s="9"/>
      <c r="E6" s="10">
        <v>15.5</v>
      </c>
      <c r="F6" s="33">
        <f t="shared" si="0"/>
        <v>5301</v>
      </c>
      <c r="G6" s="11"/>
      <c r="H6" s="12" t="s">
        <v>8</v>
      </c>
      <c r="I6" s="13"/>
      <c r="J6" s="14">
        <v>3232.53</v>
      </c>
      <c r="L6" t="s">
        <v>38</v>
      </c>
    </row>
    <row r="7" spans="2:29" x14ac:dyDescent="0.25">
      <c r="B7" s="7">
        <v>45720</v>
      </c>
      <c r="C7" s="8">
        <v>334.5</v>
      </c>
      <c r="D7" s="9"/>
      <c r="E7" s="10">
        <v>15.5</v>
      </c>
      <c r="F7" s="33">
        <f t="shared" si="0"/>
        <v>5184.75</v>
      </c>
      <c r="G7" s="11"/>
      <c r="H7" s="12" t="s">
        <v>9</v>
      </c>
      <c r="I7" s="13"/>
      <c r="J7" s="14">
        <f>'ŞUBAT 2025'!J39*-1</f>
        <v>-6.310146000032546</v>
      </c>
    </row>
    <row r="8" spans="2:29" x14ac:dyDescent="0.25">
      <c r="B8" s="7">
        <v>45721</v>
      </c>
      <c r="C8" s="8">
        <v>335</v>
      </c>
      <c r="D8" s="9"/>
      <c r="E8" s="10">
        <v>15.5</v>
      </c>
      <c r="F8" s="33">
        <f t="shared" si="0"/>
        <v>5192.5</v>
      </c>
      <c r="G8" s="15"/>
      <c r="H8" s="16"/>
      <c r="I8" s="17"/>
      <c r="J8" s="18"/>
    </row>
    <row r="9" spans="2:29" x14ac:dyDescent="0.25">
      <c r="B9" s="7">
        <v>45722</v>
      </c>
      <c r="C9" s="8">
        <v>344.5</v>
      </c>
      <c r="D9" s="9"/>
      <c r="E9" s="10">
        <v>15.5</v>
      </c>
      <c r="F9" s="33">
        <f t="shared" si="0"/>
        <v>5339.75</v>
      </c>
      <c r="G9" s="15">
        <v>45769</v>
      </c>
      <c r="H9" s="16" t="s">
        <v>34</v>
      </c>
      <c r="I9" s="17"/>
      <c r="J9" s="18">
        <v>156626.99</v>
      </c>
    </row>
    <row r="10" spans="2:29" x14ac:dyDescent="0.25">
      <c r="B10" s="7">
        <v>45723</v>
      </c>
      <c r="C10" s="8">
        <v>337.5</v>
      </c>
      <c r="D10" s="9"/>
      <c r="E10" s="10">
        <v>15.5</v>
      </c>
      <c r="F10" s="33">
        <f t="shared" si="0"/>
        <v>5231.25</v>
      </c>
      <c r="G10" s="15"/>
      <c r="H10" s="16"/>
      <c r="I10" s="17"/>
      <c r="J10" s="18"/>
    </row>
    <row r="11" spans="2:29" x14ac:dyDescent="0.25">
      <c r="B11" s="7">
        <v>45724</v>
      </c>
      <c r="C11" s="8">
        <v>346.5</v>
      </c>
      <c r="D11" s="9"/>
      <c r="E11" s="10">
        <v>15.5</v>
      </c>
      <c r="F11" s="33">
        <f t="shared" si="0"/>
        <v>5370.75</v>
      </c>
      <c r="G11" s="19"/>
      <c r="H11" s="16"/>
      <c r="I11" s="17"/>
      <c r="J11" s="18"/>
    </row>
    <row r="12" spans="2:29" x14ac:dyDescent="0.25">
      <c r="B12" s="7">
        <v>45725</v>
      </c>
      <c r="C12" s="8">
        <v>343</v>
      </c>
      <c r="D12" s="9"/>
      <c r="E12" s="10">
        <v>15.5</v>
      </c>
      <c r="F12" s="33">
        <f t="shared" si="0"/>
        <v>5316.5</v>
      </c>
      <c r="G12" s="19"/>
      <c r="H12" s="16"/>
      <c r="I12" s="17"/>
      <c r="J12" s="18"/>
    </row>
    <row r="13" spans="2:29" x14ac:dyDescent="0.25">
      <c r="B13" s="7">
        <v>45726</v>
      </c>
      <c r="C13" s="8">
        <v>345.5</v>
      </c>
      <c r="D13" s="9"/>
      <c r="E13" s="10">
        <v>15.5</v>
      </c>
      <c r="F13" s="33">
        <f t="shared" si="0"/>
        <v>5355.25</v>
      </c>
      <c r="G13" s="19"/>
      <c r="H13" s="16"/>
      <c r="I13" s="17"/>
      <c r="J13" s="18"/>
    </row>
    <row r="14" spans="2:29" x14ac:dyDescent="0.25">
      <c r="B14" s="7">
        <v>45727</v>
      </c>
      <c r="C14" s="8">
        <v>337</v>
      </c>
      <c r="D14" s="9"/>
      <c r="E14" s="10">
        <v>15.5</v>
      </c>
      <c r="F14" s="33">
        <f t="shared" si="0"/>
        <v>5223.5</v>
      </c>
      <c r="G14" s="19"/>
      <c r="H14" s="16"/>
      <c r="I14" s="17"/>
      <c r="J14" s="18"/>
    </row>
    <row r="15" spans="2:29" x14ac:dyDescent="0.25">
      <c r="B15" s="7">
        <v>45728</v>
      </c>
      <c r="C15" s="8">
        <v>346</v>
      </c>
      <c r="D15" s="9"/>
      <c r="E15" s="10">
        <v>15.5</v>
      </c>
      <c r="F15" s="33">
        <f t="shared" si="0"/>
        <v>5363</v>
      </c>
      <c r="G15" s="19"/>
      <c r="H15" s="16"/>
      <c r="I15" s="17"/>
      <c r="J15" s="18"/>
    </row>
    <row r="16" spans="2:29" x14ac:dyDescent="0.25">
      <c r="B16" s="7">
        <v>45729</v>
      </c>
      <c r="C16" s="8">
        <v>340</v>
      </c>
      <c r="D16" s="9"/>
      <c r="E16" s="10">
        <v>15.5</v>
      </c>
      <c r="F16" s="33">
        <f t="shared" si="0"/>
        <v>5270</v>
      </c>
      <c r="G16" s="19"/>
      <c r="H16" s="16"/>
      <c r="I16" s="17"/>
      <c r="J16" s="18"/>
    </row>
    <row r="17" spans="2:10" x14ac:dyDescent="0.25">
      <c r="B17" s="7">
        <v>45730</v>
      </c>
      <c r="C17" s="8">
        <v>328.5</v>
      </c>
      <c r="D17" s="9"/>
      <c r="E17" s="10">
        <v>15.5</v>
      </c>
      <c r="F17" s="33">
        <f t="shared" si="0"/>
        <v>5091.75</v>
      </c>
      <c r="G17" s="19"/>
      <c r="H17" s="16"/>
      <c r="I17" s="17"/>
      <c r="J17" s="18"/>
    </row>
    <row r="18" spans="2:10" x14ac:dyDescent="0.25">
      <c r="B18" s="7">
        <v>45731</v>
      </c>
      <c r="C18" s="8">
        <v>350</v>
      </c>
      <c r="D18" s="9"/>
      <c r="E18" s="10">
        <v>15.5</v>
      </c>
      <c r="F18" s="33">
        <f t="shared" si="0"/>
        <v>5425</v>
      </c>
      <c r="G18" s="19"/>
      <c r="H18" s="16"/>
      <c r="I18" s="17"/>
      <c r="J18" s="18"/>
    </row>
    <row r="19" spans="2:10" x14ac:dyDescent="0.25">
      <c r="B19" s="7">
        <v>45732</v>
      </c>
      <c r="C19" s="8">
        <v>356</v>
      </c>
      <c r="D19" s="9"/>
      <c r="E19" s="10">
        <v>15.5</v>
      </c>
      <c r="F19" s="33">
        <f t="shared" si="0"/>
        <v>5518</v>
      </c>
      <c r="G19" s="19"/>
      <c r="H19" s="16"/>
      <c r="I19" s="17"/>
      <c r="J19" s="18"/>
    </row>
    <row r="20" spans="2:10" x14ac:dyDescent="0.25">
      <c r="B20" s="7">
        <v>45733</v>
      </c>
      <c r="C20" s="8">
        <v>355</v>
      </c>
      <c r="D20" s="9"/>
      <c r="E20" s="10">
        <v>15.5</v>
      </c>
      <c r="F20" s="33">
        <f t="shared" si="0"/>
        <v>5502.5</v>
      </c>
      <c r="G20" s="19"/>
      <c r="H20" s="16"/>
      <c r="I20" s="17"/>
      <c r="J20" s="18"/>
    </row>
    <row r="21" spans="2:10" x14ac:dyDescent="0.25">
      <c r="B21" s="7">
        <v>45734</v>
      </c>
      <c r="C21" s="8">
        <v>351.5</v>
      </c>
      <c r="D21" s="9"/>
      <c r="E21" s="10">
        <v>15.5</v>
      </c>
      <c r="F21" s="33">
        <f t="shared" si="0"/>
        <v>5448.25</v>
      </c>
      <c r="G21" s="19"/>
      <c r="H21" s="16"/>
      <c r="I21" s="17"/>
      <c r="J21" s="18"/>
    </row>
    <row r="22" spans="2:10" x14ac:dyDescent="0.25">
      <c r="B22" s="7">
        <v>45735</v>
      </c>
      <c r="C22" s="8">
        <v>344</v>
      </c>
      <c r="D22" s="9"/>
      <c r="E22" s="10">
        <v>15.5</v>
      </c>
      <c r="F22" s="33">
        <f t="shared" si="0"/>
        <v>5332</v>
      </c>
      <c r="G22" s="19"/>
      <c r="H22" s="16"/>
      <c r="I22" s="17"/>
      <c r="J22" s="18"/>
    </row>
    <row r="23" spans="2:10" x14ac:dyDescent="0.25">
      <c r="B23" s="7">
        <v>45736</v>
      </c>
      <c r="C23" s="8">
        <v>345</v>
      </c>
      <c r="D23" s="9"/>
      <c r="E23" s="10">
        <v>15.5</v>
      </c>
      <c r="F23" s="33">
        <f t="shared" si="0"/>
        <v>5347.5</v>
      </c>
      <c r="G23" s="19"/>
      <c r="H23" s="16"/>
      <c r="I23" s="17"/>
      <c r="J23" s="18"/>
    </row>
    <row r="24" spans="2:10" x14ac:dyDescent="0.25">
      <c r="B24" s="7">
        <v>45737</v>
      </c>
      <c r="C24" s="8">
        <v>343.5</v>
      </c>
      <c r="D24" s="9"/>
      <c r="E24" s="10">
        <v>15.5</v>
      </c>
      <c r="F24" s="33">
        <f t="shared" si="0"/>
        <v>5324.25</v>
      </c>
      <c r="G24" s="19"/>
      <c r="H24" s="16"/>
      <c r="I24" s="17"/>
      <c r="J24" s="18"/>
    </row>
    <row r="25" spans="2:10" x14ac:dyDescent="0.25">
      <c r="B25" s="7">
        <v>45738</v>
      </c>
      <c r="C25" s="8">
        <v>337</v>
      </c>
      <c r="D25" s="9"/>
      <c r="E25" s="10">
        <v>15.5</v>
      </c>
      <c r="F25" s="33">
        <f t="shared" si="0"/>
        <v>5223.5</v>
      </c>
      <c r="G25" s="19"/>
      <c r="H25" s="16"/>
      <c r="I25" s="17"/>
      <c r="J25" s="18"/>
    </row>
    <row r="26" spans="2:10" x14ac:dyDescent="0.25">
      <c r="B26" s="7">
        <v>45739</v>
      </c>
      <c r="C26" s="8">
        <v>317</v>
      </c>
      <c r="D26" s="9"/>
      <c r="E26" s="10">
        <v>15.5</v>
      </c>
      <c r="F26" s="33">
        <f t="shared" si="0"/>
        <v>4913.5</v>
      </c>
      <c r="G26" s="19"/>
      <c r="H26" s="16"/>
      <c r="I26" s="17"/>
      <c r="J26" s="18"/>
    </row>
    <row r="27" spans="2:10" x14ac:dyDescent="0.25">
      <c r="B27" s="7">
        <v>45740</v>
      </c>
      <c r="C27" s="8">
        <v>334</v>
      </c>
      <c r="D27" s="9"/>
      <c r="E27" s="10">
        <v>15.5</v>
      </c>
      <c r="F27" s="33">
        <f t="shared" si="0"/>
        <v>5177</v>
      </c>
      <c r="G27" s="19"/>
      <c r="H27" s="16"/>
      <c r="I27" s="17"/>
      <c r="J27" s="18"/>
    </row>
    <row r="28" spans="2:10" x14ac:dyDescent="0.25">
      <c r="B28" s="7">
        <v>45741</v>
      </c>
      <c r="C28" s="8">
        <v>346</v>
      </c>
      <c r="D28" s="9"/>
      <c r="E28" s="10">
        <v>15.5</v>
      </c>
      <c r="F28" s="33">
        <f t="shared" si="0"/>
        <v>5363</v>
      </c>
      <c r="G28" s="19"/>
      <c r="H28" s="16"/>
      <c r="I28" s="17"/>
      <c r="J28" s="18"/>
    </row>
    <row r="29" spans="2:10" x14ac:dyDescent="0.25">
      <c r="B29" s="7">
        <v>45742</v>
      </c>
      <c r="C29" s="8">
        <v>358</v>
      </c>
      <c r="D29" s="9"/>
      <c r="E29" s="10">
        <v>15.5</v>
      </c>
      <c r="F29" s="33">
        <f t="shared" si="0"/>
        <v>5549</v>
      </c>
      <c r="G29" s="19"/>
      <c r="H29" s="16"/>
      <c r="I29" s="17"/>
      <c r="J29" s="18"/>
    </row>
    <row r="30" spans="2:10" x14ac:dyDescent="0.25">
      <c r="B30" s="7">
        <v>45743</v>
      </c>
      <c r="C30" s="8">
        <v>326.5</v>
      </c>
      <c r="D30" s="9"/>
      <c r="E30" s="10">
        <v>15.5</v>
      </c>
      <c r="F30" s="33">
        <f t="shared" si="0"/>
        <v>5060.75</v>
      </c>
      <c r="G30" s="19"/>
      <c r="H30" s="16"/>
      <c r="I30" s="17"/>
      <c r="J30" s="18"/>
    </row>
    <row r="31" spans="2:10" x14ac:dyDescent="0.25">
      <c r="B31" s="7">
        <v>45744</v>
      </c>
      <c r="C31" s="8">
        <v>350</v>
      </c>
      <c r="D31" s="9"/>
      <c r="E31" s="10">
        <v>15.5</v>
      </c>
      <c r="F31" s="33">
        <f t="shared" si="0"/>
        <v>5425</v>
      </c>
      <c r="G31" s="19"/>
      <c r="H31" s="16"/>
      <c r="I31" s="17"/>
      <c r="J31" s="18"/>
    </row>
    <row r="32" spans="2:10" x14ac:dyDescent="0.25">
      <c r="B32" s="7">
        <v>45745</v>
      </c>
      <c r="C32" s="8">
        <v>356</v>
      </c>
      <c r="D32" s="9"/>
      <c r="E32" s="10">
        <v>15.5</v>
      </c>
      <c r="F32" s="33">
        <f t="shared" si="0"/>
        <v>5518</v>
      </c>
      <c r="G32" s="19"/>
      <c r="H32" s="16"/>
      <c r="I32" s="17"/>
      <c r="J32" s="18"/>
    </row>
    <row r="33" spans="2:12" x14ac:dyDescent="0.25">
      <c r="B33" s="7">
        <v>45746</v>
      </c>
      <c r="C33" s="8">
        <v>158</v>
      </c>
      <c r="D33" s="9"/>
      <c r="E33" s="10">
        <v>15.5</v>
      </c>
      <c r="F33" s="33">
        <f t="shared" si="0"/>
        <v>2449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35">
        <v>347</v>
      </c>
      <c r="D34" s="36"/>
      <c r="E34" s="10">
        <v>15.5</v>
      </c>
      <c r="F34" s="38">
        <f t="shared" si="0"/>
        <v>5378.5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10427.5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161626.24981149996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161626.25</v>
      </c>
      <c r="L36" s="31">
        <f>J36-J4-J5-J6</f>
        <v>156620.6800425</v>
      </c>
    </row>
    <row r="37" spans="2:12" x14ac:dyDescent="0.25">
      <c r="B37" s="26" t="s">
        <v>14</v>
      </c>
      <c r="C37" s="30">
        <f>C35</f>
        <v>10427.5</v>
      </c>
      <c r="D37" s="9">
        <f>D35/1.03</f>
        <v>0</v>
      </c>
      <c r="E37" s="10"/>
      <c r="F37" s="33">
        <f>SUM(F4:F36)</f>
        <v>161626.25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1.8850003834813833E-4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323.5</v>
      </c>
      <c r="D4" s="9"/>
      <c r="E4" s="10">
        <v>15.5</v>
      </c>
      <c r="F4" s="33">
        <f>E4*C4</f>
        <v>5014.25</v>
      </c>
      <c r="G4" s="11"/>
      <c r="H4" s="12" t="s">
        <v>6</v>
      </c>
      <c r="I4" s="13">
        <v>0.01</v>
      </c>
      <c r="J4" s="14">
        <f>(F36+F37)*I4</f>
        <v>1522.3325</v>
      </c>
    </row>
    <row r="5" spans="2:29" x14ac:dyDescent="0.25">
      <c r="B5" s="7">
        <v>45749</v>
      </c>
      <c r="C5" s="8">
        <v>335</v>
      </c>
      <c r="D5" s="9"/>
      <c r="E5" s="10">
        <v>15.5</v>
      </c>
      <c r="F5" s="33">
        <f t="shared" ref="F5:F34" si="0">E5*C5</f>
        <v>5192.5</v>
      </c>
      <c r="G5" s="11"/>
      <c r="H5" s="12" t="s">
        <v>7</v>
      </c>
      <c r="I5" s="13">
        <v>1E-3</v>
      </c>
      <c r="J5" s="14">
        <f>(F36+F37-J4-J6)*I5</f>
        <v>147.6662475</v>
      </c>
    </row>
    <row r="6" spans="2:29" x14ac:dyDescent="0.25">
      <c r="B6" s="7">
        <v>45750</v>
      </c>
      <c r="C6" s="8">
        <v>324.5</v>
      </c>
      <c r="D6" s="9"/>
      <c r="E6" s="10">
        <v>15.5</v>
      </c>
      <c r="F6" s="33">
        <f t="shared" si="0"/>
        <v>5029.75</v>
      </c>
      <c r="G6" s="11"/>
      <c r="H6" s="12" t="s">
        <v>8</v>
      </c>
      <c r="I6" s="13"/>
      <c r="J6" s="14">
        <v>3044.67</v>
      </c>
    </row>
    <row r="7" spans="2:29" x14ac:dyDescent="0.25">
      <c r="B7" s="7">
        <v>45751</v>
      </c>
      <c r="C7" s="8">
        <v>328.5</v>
      </c>
      <c r="D7" s="9"/>
      <c r="E7" s="10">
        <v>15.5</v>
      </c>
      <c r="F7" s="33">
        <f t="shared" si="0"/>
        <v>5091.75</v>
      </c>
      <c r="G7" s="11"/>
      <c r="H7" s="12" t="s">
        <v>9</v>
      </c>
      <c r="I7" s="13"/>
      <c r="J7" s="14">
        <f>'MART 2025'!J39*-1</f>
        <v>-1.8850003834813833E-4</v>
      </c>
    </row>
    <row r="8" spans="2:29" x14ac:dyDescent="0.25">
      <c r="B8" s="7">
        <v>45752</v>
      </c>
      <c r="C8" s="8">
        <v>342</v>
      </c>
      <c r="D8" s="9"/>
      <c r="E8" s="10">
        <v>15.5</v>
      </c>
      <c r="F8" s="33">
        <f t="shared" si="0"/>
        <v>5301</v>
      </c>
      <c r="G8" s="15">
        <v>45797</v>
      </c>
      <c r="H8" s="16" t="s">
        <v>34</v>
      </c>
      <c r="I8" s="17"/>
      <c r="J8" s="18">
        <v>147518.57999999999</v>
      </c>
    </row>
    <row r="9" spans="2:29" x14ac:dyDescent="0.25">
      <c r="B9" s="7">
        <v>45753</v>
      </c>
      <c r="C9" s="8">
        <v>329.5</v>
      </c>
      <c r="D9" s="9"/>
      <c r="E9" s="10">
        <v>15.5</v>
      </c>
      <c r="F9" s="33">
        <f t="shared" si="0"/>
        <v>5107.25</v>
      </c>
      <c r="G9" s="15"/>
      <c r="H9" s="16"/>
      <c r="I9" s="17"/>
      <c r="J9" s="18"/>
    </row>
    <row r="10" spans="2:29" x14ac:dyDescent="0.25">
      <c r="B10" s="7">
        <v>45754</v>
      </c>
      <c r="C10" s="8">
        <v>341</v>
      </c>
      <c r="D10" s="9"/>
      <c r="E10" s="10">
        <v>15.5</v>
      </c>
      <c r="F10" s="33">
        <f t="shared" si="0"/>
        <v>5285.5</v>
      </c>
      <c r="G10" s="15"/>
      <c r="H10" s="16"/>
      <c r="I10" s="17"/>
      <c r="J10" s="18"/>
    </row>
    <row r="11" spans="2:29" x14ac:dyDescent="0.25">
      <c r="B11" s="7">
        <v>45755</v>
      </c>
      <c r="C11" s="8">
        <v>328</v>
      </c>
      <c r="D11" s="9"/>
      <c r="E11" s="10">
        <v>15.5</v>
      </c>
      <c r="F11" s="33">
        <f t="shared" si="0"/>
        <v>5084</v>
      </c>
      <c r="G11" s="19"/>
      <c r="H11" s="16"/>
      <c r="I11" s="17"/>
      <c r="J11" s="18"/>
    </row>
    <row r="12" spans="2:29" x14ac:dyDescent="0.25">
      <c r="B12" s="7">
        <v>45756</v>
      </c>
      <c r="C12" s="8">
        <v>338</v>
      </c>
      <c r="D12" s="9"/>
      <c r="E12" s="10">
        <v>15.5</v>
      </c>
      <c r="F12" s="33">
        <f t="shared" si="0"/>
        <v>5239</v>
      </c>
      <c r="G12" s="19"/>
      <c r="H12" s="16"/>
      <c r="I12" s="17"/>
      <c r="J12" s="18"/>
    </row>
    <row r="13" spans="2:29" x14ac:dyDescent="0.25">
      <c r="B13" s="7">
        <v>45757</v>
      </c>
      <c r="C13" s="8">
        <v>341</v>
      </c>
      <c r="D13" s="9"/>
      <c r="E13" s="10">
        <v>15.5</v>
      </c>
      <c r="F13" s="33">
        <f t="shared" si="0"/>
        <v>5285.5</v>
      </c>
      <c r="G13" s="19"/>
      <c r="H13" s="16"/>
      <c r="I13" s="17"/>
      <c r="J13" s="18"/>
    </row>
    <row r="14" spans="2:29" x14ac:dyDescent="0.25">
      <c r="B14" s="7">
        <v>45758</v>
      </c>
      <c r="C14" s="8">
        <v>349.5</v>
      </c>
      <c r="D14" s="9"/>
      <c r="E14" s="10">
        <v>15.5</v>
      </c>
      <c r="F14" s="33">
        <f t="shared" si="0"/>
        <v>5417.25</v>
      </c>
      <c r="G14" s="19"/>
      <c r="H14" s="16"/>
      <c r="I14" s="17"/>
      <c r="J14" s="18"/>
    </row>
    <row r="15" spans="2:29" x14ac:dyDescent="0.25">
      <c r="B15" s="7">
        <v>45759</v>
      </c>
      <c r="C15" s="8">
        <v>342</v>
      </c>
      <c r="D15" s="9"/>
      <c r="E15" s="10">
        <v>15.5</v>
      </c>
      <c r="F15" s="33">
        <f t="shared" si="0"/>
        <v>5301</v>
      </c>
      <c r="G15" s="19"/>
      <c r="H15" s="16"/>
      <c r="I15" s="17"/>
      <c r="J15" s="18"/>
    </row>
    <row r="16" spans="2:29" x14ac:dyDescent="0.25">
      <c r="B16" s="7">
        <v>45760</v>
      </c>
      <c r="C16" s="8">
        <v>342.5</v>
      </c>
      <c r="D16" s="9"/>
      <c r="E16" s="10">
        <v>15.5</v>
      </c>
      <c r="F16" s="33">
        <f t="shared" si="0"/>
        <v>5308.75</v>
      </c>
      <c r="G16" s="19"/>
      <c r="H16" s="16"/>
      <c r="I16" s="17"/>
      <c r="J16" s="18"/>
    </row>
    <row r="17" spans="2:10" x14ac:dyDescent="0.25">
      <c r="B17" s="7">
        <v>45761</v>
      </c>
      <c r="C17" s="8">
        <v>341.5</v>
      </c>
      <c r="D17" s="9"/>
      <c r="E17" s="10">
        <v>15.5</v>
      </c>
      <c r="F17" s="33">
        <f t="shared" si="0"/>
        <v>5293.25</v>
      </c>
      <c r="G17" s="19"/>
      <c r="H17" s="16"/>
      <c r="I17" s="17"/>
      <c r="J17" s="18"/>
    </row>
    <row r="18" spans="2:10" x14ac:dyDescent="0.25">
      <c r="B18" s="7">
        <v>45762</v>
      </c>
      <c r="C18" s="8">
        <v>337</v>
      </c>
      <c r="D18" s="9"/>
      <c r="E18" s="10">
        <v>15.5</v>
      </c>
      <c r="F18" s="33">
        <f t="shared" si="0"/>
        <v>5223.5</v>
      </c>
      <c r="G18" s="19"/>
      <c r="H18" s="16"/>
      <c r="I18" s="17"/>
      <c r="J18" s="18"/>
    </row>
    <row r="19" spans="2:10" x14ac:dyDescent="0.25">
      <c r="B19" s="7">
        <v>45763</v>
      </c>
      <c r="C19" s="8">
        <v>340</v>
      </c>
      <c r="D19" s="9"/>
      <c r="E19" s="10">
        <v>15.5</v>
      </c>
      <c r="F19" s="33">
        <f t="shared" si="0"/>
        <v>5270</v>
      </c>
      <c r="G19" s="19"/>
      <c r="H19" s="16"/>
      <c r="I19" s="17"/>
      <c r="J19" s="18"/>
    </row>
    <row r="20" spans="2:10" x14ac:dyDescent="0.25">
      <c r="B20" s="7">
        <v>45764</v>
      </c>
      <c r="C20" s="8">
        <v>341</v>
      </c>
      <c r="D20" s="9"/>
      <c r="E20" s="10">
        <v>15.5</v>
      </c>
      <c r="F20" s="33">
        <f t="shared" si="0"/>
        <v>5285.5</v>
      </c>
      <c r="G20" s="19"/>
      <c r="H20" s="16"/>
      <c r="I20" s="17"/>
      <c r="J20" s="18"/>
    </row>
    <row r="21" spans="2:10" x14ac:dyDescent="0.25">
      <c r="B21" s="7">
        <v>45765</v>
      </c>
      <c r="C21" s="8">
        <v>343</v>
      </c>
      <c r="D21" s="9"/>
      <c r="E21" s="10">
        <v>15.5</v>
      </c>
      <c r="F21" s="33">
        <f t="shared" si="0"/>
        <v>5316.5</v>
      </c>
      <c r="G21" s="19"/>
      <c r="H21" s="16"/>
      <c r="I21" s="17"/>
      <c r="J21" s="18"/>
    </row>
    <row r="22" spans="2:10" x14ac:dyDescent="0.25">
      <c r="B22" s="7">
        <v>45766</v>
      </c>
      <c r="C22" s="8">
        <v>325.5</v>
      </c>
      <c r="D22" s="9"/>
      <c r="E22" s="10">
        <v>15.5</v>
      </c>
      <c r="F22" s="33">
        <f t="shared" si="0"/>
        <v>5045.25</v>
      </c>
      <c r="G22" s="19"/>
      <c r="H22" s="16"/>
      <c r="I22" s="17"/>
      <c r="J22" s="18"/>
    </row>
    <row r="23" spans="2:10" x14ac:dyDescent="0.25">
      <c r="B23" s="7">
        <v>45767</v>
      </c>
      <c r="C23" s="8">
        <v>161</v>
      </c>
      <c r="D23" s="9"/>
      <c r="E23" s="10">
        <v>15.5</v>
      </c>
      <c r="F23" s="33">
        <f t="shared" si="0"/>
        <v>2495.5</v>
      </c>
      <c r="G23" s="19"/>
      <c r="H23" s="16"/>
      <c r="I23" s="17"/>
      <c r="J23" s="18"/>
    </row>
    <row r="24" spans="2:10" x14ac:dyDescent="0.25">
      <c r="B24" s="7">
        <v>45768</v>
      </c>
      <c r="C24" s="8">
        <v>318.5</v>
      </c>
      <c r="D24" s="9"/>
      <c r="E24" s="10">
        <v>15.5</v>
      </c>
      <c r="F24" s="33">
        <f t="shared" si="0"/>
        <v>4936.75</v>
      </c>
      <c r="G24" s="19"/>
      <c r="H24" s="16"/>
      <c r="I24" s="17"/>
      <c r="J24" s="18"/>
    </row>
    <row r="25" spans="2:10" x14ac:dyDescent="0.25">
      <c r="B25" s="7">
        <v>45769</v>
      </c>
      <c r="C25" s="8">
        <v>313</v>
      </c>
      <c r="D25" s="9"/>
      <c r="E25" s="10">
        <v>15.5</v>
      </c>
      <c r="F25" s="33">
        <f t="shared" si="0"/>
        <v>4851.5</v>
      </c>
      <c r="G25" s="19"/>
      <c r="H25" s="16"/>
      <c r="I25" s="17"/>
      <c r="J25" s="18"/>
    </row>
    <row r="26" spans="2:10" x14ac:dyDescent="0.25">
      <c r="B26" s="7">
        <v>45770</v>
      </c>
      <c r="C26" s="8">
        <v>339</v>
      </c>
      <c r="D26" s="9"/>
      <c r="E26" s="10">
        <v>15.5</v>
      </c>
      <c r="F26" s="33">
        <f t="shared" si="0"/>
        <v>5254.5</v>
      </c>
      <c r="G26" s="19"/>
      <c r="H26" s="16"/>
      <c r="I26" s="17"/>
      <c r="J26" s="18"/>
    </row>
    <row r="27" spans="2:10" x14ac:dyDescent="0.25">
      <c r="B27" s="7">
        <v>45771</v>
      </c>
      <c r="C27" s="8">
        <v>329.5</v>
      </c>
      <c r="D27" s="9"/>
      <c r="E27" s="10">
        <v>15.5</v>
      </c>
      <c r="F27" s="33">
        <f t="shared" si="0"/>
        <v>5107.25</v>
      </c>
      <c r="G27" s="19"/>
      <c r="H27" s="16"/>
      <c r="I27" s="17"/>
      <c r="J27" s="18"/>
    </row>
    <row r="28" spans="2:10" x14ac:dyDescent="0.25">
      <c r="B28" s="7">
        <v>45772</v>
      </c>
      <c r="C28" s="8">
        <v>311.5</v>
      </c>
      <c r="D28" s="9"/>
      <c r="E28" s="10">
        <v>15.5</v>
      </c>
      <c r="F28" s="33">
        <f t="shared" si="0"/>
        <v>4828.25</v>
      </c>
      <c r="G28" s="19"/>
      <c r="H28" s="16"/>
      <c r="I28" s="17"/>
      <c r="J28" s="18"/>
    </row>
    <row r="29" spans="2:10" x14ac:dyDescent="0.25">
      <c r="B29" s="7">
        <v>45773</v>
      </c>
      <c r="C29" s="8">
        <v>331</v>
      </c>
      <c r="D29" s="9"/>
      <c r="E29" s="10">
        <v>15.5</v>
      </c>
      <c r="F29" s="33">
        <f t="shared" si="0"/>
        <v>5130.5</v>
      </c>
      <c r="G29" s="19"/>
      <c r="H29" s="16"/>
      <c r="I29" s="17"/>
      <c r="J29" s="18"/>
    </row>
    <row r="30" spans="2:10" x14ac:dyDescent="0.25">
      <c r="B30" s="7">
        <v>45774</v>
      </c>
      <c r="C30" s="8">
        <v>334.5</v>
      </c>
      <c r="D30" s="9"/>
      <c r="E30" s="10">
        <v>15.5</v>
      </c>
      <c r="F30" s="33">
        <f t="shared" si="0"/>
        <v>5184.75</v>
      </c>
      <c r="G30" s="19"/>
      <c r="H30" s="16"/>
      <c r="I30" s="17"/>
      <c r="J30" s="18"/>
    </row>
    <row r="31" spans="2:10" x14ac:dyDescent="0.25">
      <c r="B31" s="7">
        <v>45775</v>
      </c>
      <c r="C31" s="8">
        <v>333</v>
      </c>
      <c r="D31" s="9"/>
      <c r="E31" s="10">
        <v>15.5</v>
      </c>
      <c r="F31" s="33">
        <f t="shared" si="0"/>
        <v>5161.5</v>
      </c>
      <c r="G31" s="19"/>
      <c r="H31" s="16"/>
      <c r="I31" s="17"/>
      <c r="J31" s="18"/>
    </row>
    <row r="32" spans="2:10" x14ac:dyDescent="0.25">
      <c r="B32" s="7">
        <v>45776</v>
      </c>
      <c r="C32" s="8">
        <v>327.5</v>
      </c>
      <c r="D32" s="9"/>
      <c r="E32" s="10">
        <v>15.5</v>
      </c>
      <c r="F32" s="33">
        <f t="shared" si="0"/>
        <v>5076.25</v>
      </c>
      <c r="G32" s="19"/>
      <c r="H32" s="16"/>
      <c r="I32" s="17"/>
      <c r="J32" s="18"/>
    </row>
    <row r="33" spans="2:12" x14ac:dyDescent="0.25">
      <c r="B33" s="7">
        <v>45777</v>
      </c>
      <c r="C33" s="8">
        <v>330</v>
      </c>
      <c r="D33" s="9"/>
      <c r="E33" s="10">
        <v>15.5</v>
      </c>
      <c r="F33" s="33">
        <f t="shared" si="0"/>
        <v>5115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9821.5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152233.24855899994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152233.25</v>
      </c>
      <c r="L36" s="31">
        <f>J36-J4-J5-J6</f>
        <v>147518.58125250001</v>
      </c>
    </row>
    <row r="37" spans="2:12" x14ac:dyDescent="0.25">
      <c r="B37" s="26" t="s">
        <v>14</v>
      </c>
      <c r="C37" s="30">
        <f>C35</f>
        <v>9821.5</v>
      </c>
      <c r="D37" s="9">
        <f>D35/1.03</f>
        <v>0</v>
      </c>
      <c r="E37" s="10"/>
      <c r="F37" s="33">
        <f>SUM(F4:F36)</f>
        <v>152233.25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1.441000058548525E-3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V31" sqref="V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339</v>
      </c>
      <c r="D4" s="9"/>
      <c r="E4" s="10">
        <v>15.5</v>
      </c>
      <c r="F4" s="33">
        <f>E4*C4</f>
        <v>5254.5</v>
      </c>
      <c r="G4" s="11"/>
      <c r="H4" s="12" t="s">
        <v>6</v>
      </c>
      <c r="I4" s="13">
        <v>0.01</v>
      </c>
      <c r="J4" s="14">
        <f>(F36+F37)*I4</f>
        <v>1507.6849999999999</v>
      </c>
    </row>
    <row r="5" spans="2:29" x14ac:dyDescent="0.25">
      <c r="B5" s="7">
        <v>45779</v>
      </c>
      <c r="C5" s="8">
        <v>334.5</v>
      </c>
      <c r="D5" s="9"/>
      <c r="E5" s="10">
        <v>15.5</v>
      </c>
      <c r="F5" s="33">
        <f t="shared" ref="F5:F34" si="0">E5*C5</f>
        <v>5184.75</v>
      </c>
      <c r="G5" s="11"/>
      <c r="H5" s="12" t="s">
        <v>7</v>
      </c>
      <c r="I5" s="13">
        <v>1E-3</v>
      </c>
      <c r="J5" s="14">
        <f>(F36+F37-J4-J6)*I5</f>
        <v>146.24543500000001</v>
      </c>
    </row>
    <row r="6" spans="2:29" x14ac:dyDescent="0.25">
      <c r="B6" s="7">
        <v>45780</v>
      </c>
      <c r="C6" s="8">
        <v>334.5</v>
      </c>
      <c r="D6" s="9"/>
      <c r="E6" s="10">
        <v>15.5</v>
      </c>
      <c r="F6" s="33">
        <f t="shared" si="0"/>
        <v>5184.75</v>
      </c>
      <c r="G6" s="11"/>
      <c r="H6" s="12" t="s">
        <v>8</v>
      </c>
      <c r="I6" s="13"/>
      <c r="J6" s="14">
        <v>3015.38</v>
      </c>
    </row>
    <row r="7" spans="2:29" x14ac:dyDescent="0.25">
      <c r="B7" s="7">
        <v>45781</v>
      </c>
      <c r="C7" s="8">
        <v>338.5</v>
      </c>
      <c r="D7" s="9"/>
      <c r="E7" s="10">
        <v>15.5</v>
      </c>
      <c r="F7" s="33">
        <f t="shared" si="0"/>
        <v>5246.75</v>
      </c>
      <c r="G7" s="11"/>
      <c r="H7" s="12" t="s">
        <v>9</v>
      </c>
      <c r="I7" s="13"/>
      <c r="J7" s="14">
        <f>'NİSAN 2025'!J39*-1</f>
        <v>-1.441000058548525E-3</v>
      </c>
    </row>
    <row r="8" spans="2:29" x14ac:dyDescent="0.25">
      <c r="B8" s="7">
        <v>45782</v>
      </c>
      <c r="C8" s="8">
        <v>303</v>
      </c>
      <c r="D8" s="9"/>
      <c r="E8" s="10">
        <v>15.5</v>
      </c>
      <c r="F8" s="33">
        <f t="shared" si="0"/>
        <v>4696.5</v>
      </c>
      <c r="G8" s="15">
        <v>45832</v>
      </c>
      <c r="H8" s="16" t="s">
        <v>35</v>
      </c>
      <c r="I8" s="17"/>
      <c r="J8" s="18">
        <v>146099.19</v>
      </c>
    </row>
    <row r="9" spans="2:29" x14ac:dyDescent="0.25">
      <c r="B9" s="7">
        <v>45783</v>
      </c>
      <c r="C9" s="8">
        <v>320</v>
      </c>
      <c r="D9" s="9"/>
      <c r="E9" s="10">
        <v>15.5</v>
      </c>
      <c r="F9" s="33">
        <f t="shared" si="0"/>
        <v>4960</v>
      </c>
      <c r="G9" s="15"/>
      <c r="H9" s="16"/>
      <c r="I9" s="17"/>
      <c r="J9" s="18"/>
    </row>
    <row r="10" spans="2:29" x14ac:dyDescent="0.25">
      <c r="B10" s="7">
        <v>45784</v>
      </c>
      <c r="C10" s="8">
        <v>331</v>
      </c>
      <c r="D10" s="9"/>
      <c r="E10" s="10">
        <v>15.5</v>
      </c>
      <c r="F10" s="33">
        <f t="shared" si="0"/>
        <v>5130.5</v>
      </c>
      <c r="G10" s="15"/>
      <c r="H10" s="16"/>
      <c r="I10" s="17"/>
      <c r="J10" s="18"/>
    </row>
    <row r="11" spans="2:29" x14ac:dyDescent="0.25">
      <c r="B11" s="7">
        <v>45785</v>
      </c>
      <c r="C11" s="8">
        <v>324</v>
      </c>
      <c r="D11" s="9"/>
      <c r="E11" s="10">
        <v>15.5</v>
      </c>
      <c r="F11" s="33">
        <f t="shared" si="0"/>
        <v>5022</v>
      </c>
      <c r="G11" s="19"/>
      <c r="H11" s="16"/>
      <c r="I11" s="17"/>
      <c r="J11" s="18"/>
    </row>
    <row r="12" spans="2:29" x14ac:dyDescent="0.25">
      <c r="B12" s="7">
        <v>45786</v>
      </c>
      <c r="C12" s="8">
        <v>327</v>
      </c>
      <c r="D12" s="9"/>
      <c r="E12" s="10">
        <v>15.5</v>
      </c>
      <c r="F12" s="33">
        <f t="shared" si="0"/>
        <v>5068.5</v>
      </c>
      <c r="G12" s="19"/>
      <c r="H12" s="16"/>
      <c r="I12" s="17"/>
      <c r="J12" s="18"/>
    </row>
    <row r="13" spans="2:29" x14ac:dyDescent="0.25">
      <c r="B13" s="7">
        <v>45787</v>
      </c>
      <c r="C13" s="8">
        <v>338</v>
      </c>
      <c r="D13" s="9"/>
      <c r="E13" s="10">
        <v>15.5</v>
      </c>
      <c r="F13" s="33">
        <f t="shared" si="0"/>
        <v>5239</v>
      </c>
      <c r="G13" s="19"/>
      <c r="H13" s="16"/>
      <c r="I13" s="17"/>
      <c r="J13" s="18"/>
    </row>
    <row r="14" spans="2:29" x14ac:dyDescent="0.25">
      <c r="B14" s="7">
        <v>45788</v>
      </c>
      <c r="C14" s="8">
        <v>180</v>
      </c>
      <c r="D14" s="9"/>
      <c r="E14" s="10">
        <v>15.5</v>
      </c>
      <c r="F14" s="33">
        <f t="shared" si="0"/>
        <v>2790</v>
      </c>
      <c r="G14" s="19"/>
      <c r="H14" s="16"/>
      <c r="I14" s="17"/>
      <c r="J14" s="18"/>
    </row>
    <row r="15" spans="2:29" x14ac:dyDescent="0.25">
      <c r="B15" s="7">
        <v>45789</v>
      </c>
      <c r="C15" s="8">
        <v>323.5</v>
      </c>
      <c r="D15" s="9"/>
      <c r="E15" s="10">
        <v>15.5</v>
      </c>
      <c r="F15" s="33">
        <f t="shared" si="0"/>
        <v>5014.25</v>
      </c>
      <c r="G15" s="19"/>
      <c r="H15" s="16"/>
      <c r="I15" s="17"/>
      <c r="J15" s="18"/>
    </row>
    <row r="16" spans="2:29" x14ac:dyDescent="0.25">
      <c r="B16" s="7">
        <v>45790</v>
      </c>
      <c r="C16" s="8">
        <v>343</v>
      </c>
      <c r="D16" s="9"/>
      <c r="E16" s="10">
        <v>15.5</v>
      </c>
      <c r="F16" s="33">
        <f t="shared" si="0"/>
        <v>5316.5</v>
      </c>
      <c r="G16" s="19"/>
      <c r="H16" s="16"/>
      <c r="I16" s="17"/>
      <c r="J16" s="18"/>
    </row>
    <row r="17" spans="2:10" x14ac:dyDescent="0.25">
      <c r="B17" s="7">
        <v>45791</v>
      </c>
      <c r="C17" s="8">
        <v>322</v>
      </c>
      <c r="D17" s="9"/>
      <c r="E17" s="10">
        <v>15.5</v>
      </c>
      <c r="F17" s="33">
        <f t="shared" si="0"/>
        <v>4991</v>
      </c>
      <c r="G17" s="19"/>
      <c r="H17" s="16"/>
      <c r="I17" s="17"/>
      <c r="J17" s="18"/>
    </row>
    <row r="18" spans="2:10" x14ac:dyDescent="0.25">
      <c r="B18" s="7">
        <v>45792</v>
      </c>
      <c r="C18" s="8">
        <v>328</v>
      </c>
      <c r="D18" s="9"/>
      <c r="E18" s="10">
        <v>15.5</v>
      </c>
      <c r="F18" s="33">
        <f t="shared" si="0"/>
        <v>5084</v>
      </c>
      <c r="G18" s="19"/>
      <c r="H18" s="16"/>
      <c r="I18" s="17"/>
      <c r="J18" s="18"/>
    </row>
    <row r="19" spans="2:10" x14ac:dyDescent="0.25">
      <c r="B19" s="7">
        <v>45793</v>
      </c>
      <c r="C19" s="8">
        <v>322.5</v>
      </c>
      <c r="D19" s="9"/>
      <c r="E19" s="10">
        <v>15.5</v>
      </c>
      <c r="F19" s="33">
        <f t="shared" si="0"/>
        <v>4998.75</v>
      </c>
      <c r="G19" s="19"/>
      <c r="H19" s="16"/>
      <c r="I19" s="17"/>
      <c r="J19" s="18"/>
    </row>
    <row r="20" spans="2:10" x14ac:dyDescent="0.25">
      <c r="B20" s="7">
        <v>45794</v>
      </c>
      <c r="C20" s="8">
        <v>330</v>
      </c>
      <c r="D20" s="9"/>
      <c r="E20" s="10">
        <v>15.5</v>
      </c>
      <c r="F20" s="33">
        <f t="shared" si="0"/>
        <v>5115</v>
      </c>
      <c r="G20" s="19"/>
      <c r="H20" s="16"/>
      <c r="I20" s="17"/>
      <c r="J20" s="18"/>
    </row>
    <row r="21" spans="2:10" x14ac:dyDescent="0.25">
      <c r="B21" s="7">
        <v>45795</v>
      </c>
      <c r="C21" s="8">
        <v>326.5</v>
      </c>
      <c r="D21" s="9"/>
      <c r="E21" s="10">
        <v>15.5</v>
      </c>
      <c r="F21" s="33">
        <f t="shared" si="0"/>
        <v>5060.75</v>
      </c>
      <c r="G21" s="19"/>
      <c r="H21" s="16"/>
      <c r="I21" s="17"/>
      <c r="J21" s="18"/>
    </row>
    <row r="22" spans="2:10" x14ac:dyDescent="0.25">
      <c r="B22" s="7">
        <v>45796</v>
      </c>
      <c r="C22" s="8">
        <v>261</v>
      </c>
      <c r="D22" s="9"/>
      <c r="E22" s="10">
        <v>15.5</v>
      </c>
      <c r="F22" s="33">
        <f t="shared" si="0"/>
        <v>4045.5</v>
      </c>
      <c r="G22" s="19"/>
      <c r="H22" s="16"/>
      <c r="I22" s="17"/>
      <c r="J22" s="18"/>
    </row>
    <row r="23" spans="2:10" x14ac:dyDescent="0.25">
      <c r="B23" s="7">
        <v>45797</v>
      </c>
      <c r="C23" s="8">
        <v>310</v>
      </c>
      <c r="D23" s="9"/>
      <c r="E23" s="10">
        <v>15.5</v>
      </c>
      <c r="F23" s="33">
        <f t="shared" si="0"/>
        <v>4805</v>
      </c>
      <c r="G23" s="19"/>
      <c r="H23" s="16"/>
      <c r="I23" s="17"/>
      <c r="J23" s="18"/>
    </row>
    <row r="24" spans="2:10" x14ac:dyDescent="0.25">
      <c r="B24" s="7">
        <v>45798</v>
      </c>
      <c r="C24" s="8">
        <v>305.5</v>
      </c>
      <c r="D24" s="9"/>
      <c r="E24" s="10">
        <v>15.5</v>
      </c>
      <c r="F24" s="33">
        <f t="shared" si="0"/>
        <v>4735.25</v>
      </c>
      <c r="G24" s="19"/>
      <c r="H24" s="16"/>
      <c r="I24" s="17"/>
      <c r="J24" s="18"/>
    </row>
    <row r="25" spans="2:10" x14ac:dyDescent="0.25">
      <c r="B25" s="7">
        <v>45799</v>
      </c>
      <c r="C25" s="8">
        <v>315</v>
      </c>
      <c r="D25" s="9"/>
      <c r="E25" s="10">
        <v>15.5</v>
      </c>
      <c r="F25" s="33">
        <f t="shared" si="0"/>
        <v>4882.5</v>
      </c>
      <c r="G25" s="19"/>
      <c r="H25" s="16"/>
      <c r="I25" s="17"/>
      <c r="J25" s="18"/>
    </row>
    <row r="26" spans="2:10" x14ac:dyDescent="0.25">
      <c r="B26" s="7">
        <v>45800</v>
      </c>
      <c r="C26" s="8">
        <v>318</v>
      </c>
      <c r="D26" s="9"/>
      <c r="E26" s="10">
        <v>15.5</v>
      </c>
      <c r="F26" s="33">
        <f t="shared" si="0"/>
        <v>4929</v>
      </c>
      <c r="G26" s="19"/>
      <c r="H26" s="16"/>
      <c r="I26" s="17"/>
      <c r="J26" s="18"/>
    </row>
    <row r="27" spans="2:10" x14ac:dyDescent="0.25">
      <c r="B27" s="7">
        <v>45801</v>
      </c>
      <c r="C27" s="8">
        <v>319</v>
      </c>
      <c r="D27" s="9"/>
      <c r="E27" s="10">
        <v>15.5</v>
      </c>
      <c r="F27" s="33">
        <f t="shared" si="0"/>
        <v>4944.5</v>
      </c>
      <c r="G27" s="19"/>
      <c r="H27" s="16"/>
      <c r="I27" s="17"/>
      <c r="J27" s="18"/>
    </row>
    <row r="28" spans="2:10" x14ac:dyDescent="0.25">
      <c r="B28" s="7">
        <v>45802</v>
      </c>
      <c r="C28" s="8">
        <v>305</v>
      </c>
      <c r="D28" s="9"/>
      <c r="E28" s="10">
        <v>15.5</v>
      </c>
      <c r="F28" s="33">
        <f t="shared" si="0"/>
        <v>4727.5</v>
      </c>
      <c r="G28" s="19"/>
      <c r="H28" s="16"/>
      <c r="I28" s="17"/>
      <c r="J28" s="18"/>
    </row>
    <row r="29" spans="2:10" x14ac:dyDescent="0.25">
      <c r="B29" s="7">
        <v>45803</v>
      </c>
      <c r="C29" s="8">
        <v>294.5</v>
      </c>
      <c r="D29" s="9"/>
      <c r="E29" s="10">
        <v>15.5</v>
      </c>
      <c r="F29" s="33">
        <f t="shared" si="0"/>
        <v>4564.75</v>
      </c>
      <c r="G29" s="19"/>
      <c r="H29" s="16"/>
      <c r="I29" s="17"/>
      <c r="J29" s="18"/>
    </row>
    <row r="30" spans="2:10" x14ac:dyDescent="0.25">
      <c r="B30" s="7">
        <v>45804</v>
      </c>
      <c r="C30" s="8">
        <v>292.5</v>
      </c>
      <c r="D30" s="9"/>
      <c r="E30" s="10">
        <v>15.5</v>
      </c>
      <c r="F30" s="33">
        <f t="shared" si="0"/>
        <v>4533.75</v>
      </c>
      <c r="G30" s="19"/>
      <c r="H30" s="16"/>
      <c r="I30" s="17"/>
      <c r="J30" s="18"/>
    </row>
    <row r="31" spans="2:10" x14ac:dyDescent="0.25">
      <c r="B31" s="7">
        <v>45805</v>
      </c>
      <c r="C31" s="8">
        <v>311</v>
      </c>
      <c r="D31" s="9"/>
      <c r="E31" s="10">
        <v>15.5</v>
      </c>
      <c r="F31" s="33">
        <f t="shared" si="0"/>
        <v>4820.5</v>
      </c>
      <c r="G31" s="19"/>
      <c r="H31" s="16"/>
      <c r="I31" s="17"/>
      <c r="J31" s="18"/>
    </row>
    <row r="32" spans="2:10" x14ac:dyDescent="0.25">
      <c r="B32" s="7">
        <v>45806</v>
      </c>
      <c r="C32" s="8">
        <v>307</v>
      </c>
      <c r="D32" s="9"/>
      <c r="E32" s="10">
        <v>15.5</v>
      </c>
      <c r="F32" s="33">
        <f t="shared" si="0"/>
        <v>4758.5</v>
      </c>
      <c r="G32" s="19"/>
      <c r="H32" s="16"/>
      <c r="I32" s="17"/>
      <c r="J32" s="18"/>
    </row>
    <row r="33" spans="2:12" x14ac:dyDescent="0.25">
      <c r="B33" s="7">
        <v>45807</v>
      </c>
      <c r="C33" s="8">
        <v>305</v>
      </c>
      <c r="D33" s="9"/>
      <c r="E33" s="10">
        <v>15.5</v>
      </c>
      <c r="F33" s="33">
        <f t="shared" si="0"/>
        <v>4727.5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318.5</v>
      </c>
      <c r="D34" s="36"/>
      <c r="E34" s="10">
        <v>15.5</v>
      </c>
      <c r="F34" s="38">
        <f t="shared" si="0"/>
        <v>4936.75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9727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150768.49899399994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150768.5</v>
      </c>
      <c r="L36" s="31">
        <f>J36-J4-J5-J6</f>
        <v>146099.18956500001</v>
      </c>
    </row>
    <row r="37" spans="2:12" x14ac:dyDescent="0.25">
      <c r="B37" s="26" t="s">
        <v>14</v>
      </c>
      <c r="C37" s="30">
        <f>C35</f>
        <v>9727</v>
      </c>
      <c r="D37" s="9">
        <f>D35/1.03</f>
        <v>0</v>
      </c>
      <c r="E37" s="10"/>
      <c r="F37" s="33">
        <f>SUM(F4:F36)</f>
        <v>150768.5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1.0060000640805811E-3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M30" sqref="M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295</v>
      </c>
      <c r="D4" s="9"/>
      <c r="E4" s="10">
        <v>15.5</v>
      </c>
      <c r="F4" s="33">
        <f>E4*C4</f>
        <v>4572.5</v>
      </c>
      <c r="G4" s="11"/>
      <c r="H4" s="12" t="s">
        <v>6</v>
      </c>
      <c r="I4" s="13">
        <v>0.01</v>
      </c>
      <c r="J4" s="14">
        <f>(F36+F37)*I4</f>
        <v>1338.3475000000001</v>
      </c>
    </row>
    <row r="5" spans="2:29" x14ac:dyDescent="0.25">
      <c r="B5" s="7">
        <v>45810</v>
      </c>
      <c r="C5" s="8">
        <v>305</v>
      </c>
      <c r="D5" s="9"/>
      <c r="E5" s="10">
        <v>15.5</v>
      </c>
      <c r="F5" s="33">
        <f t="shared" ref="F5:F34" si="0">E5*C5</f>
        <v>4727.5</v>
      </c>
      <c r="G5" s="11"/>
      <c r="H5" s="12" t="s">
        <v>7</v>
      </c>
      <c r="I5" s="13">
        <v>1E-3</v>
      </c>
      <c r="J5" s="14">
        <f>(F36+F37-J4-J6)*I5</f>
        <v>129.81970250000001</v>
      </c>
    </row>
    <row r="6" spans="2:29" x14ac:dyDescent="0.25">
      <c r="B6" s="7">
        <v>45811</v>
      </c>
      <c r="C6" s="8">
        <v>308</v>
      </c>
      <c r="D6" s="9"/>
      <c r="E6" s="10">
        <v>15.5</v>
      </c>
      <c r="F6" s="33">
        <f t="shared" si="0"/>
        <v>4774</v>
      </c>
      <c r="G6" s="11"/>
      <c r="H6" s="12" t="s">
        <v>8</v>
      </c>
      <c r="I6" s="13"/>
      <c r="J6" s="14">
        <v>2676.7</v>
      </c>
    </row>
    <row r="7" spans="2:29" x14ac:dyDescent="0.25">
      <c r="B7" s="7">
        <v>45812</v>
      </c>
      <c r="C7" s="8">
        <v>309.5</v>
      </c>
      <c r="D7" s="9"/>
      <c r="E7" s="10">
        <v>15.5</v>
      </c>
      <c r="F7" s="33">
        <f t="shared" si="0"/>
        <v>4797.25</v>
      </c>
      <c r="G7" s="11"/>
      <c r="H7" s="12" t="s">
        <v>9</v>
      </c>
      <c r="I7" s="13"/>
      <c r="J7" s="14">
        <f>'MAYIS 2025'!J39*-1</f>
        <v>-1.0060000640805811E-3</v>
      </c>
    </row>
    <row r="8" spans="2:29" x14ac:dyDescent="0.25">
      <c r="B8" s="7">
        <v>45813</v>
      </c>
      <c r="C8" s="8">
        <v>294</v>
      </c>
      <c r="D8" s="9"/>
      <c r="E8" s="10">
        <v>15.5</v>
      </c>
      <c r="F8" s="33">
        <f t="shared" si="0"/>
        <v>4557</v>
      </c>
      <c r="G8" s="15">
        <v>45860</v>
      </c>
      <c r="H8" s="16" t="s">
        <v>35</v>
      </c>
      <c r="I8" s="17"/>
      <c r="J8" s="18">
        <v>129689.88</v>
      </c>
    </row>
    <row r="9" spans="2:29" x14ac:dyDescent="0.25">
      <c r="B9" s="7">
        <v>45814</v>
      </c>
      <c r="C9" s="8">
        <v>321.5</v>
      </c>
      <c r="D9" s="9"/>
      <c r="E9" s="10">
        <v>15.5</v>
      </c>
      <c r="F9" s="33">
        <f t="shared" si="0"/>
        <v>4983.25</v>
      </c>
      <c r="G9" s="15"/>
      <c r="H9" s="16"/>
      <c r="I9" s="17"/>
      <c r="J9" s="18"/>
    </row>
    <row r="10" spans="2:29" x14ac:dyDescent="0.25">
      <c r="B10" s="7">
        <v>45815</v>
      </c>
      <c r="C10" s="8">
        <v>301</v>
      </c>
      <c r="D10" s="9"/>
      <c r="E10" s="10">
        <v>15.5</v>
      </c>
      <c r="F10" s="33">
        <f t="shared" si="0"/>
        <v>4665.5</v>
      </c>
      <c r="G10" s="15"/>
      <c r="H10" s="16"/>
      <c r="I10" s="17"/>
      <c r="J10" s="18"/>
    </row>
    <row r="11" spans="2:29" x14ac:dyDescent="0.25">
      <c r="B11" s="7">
        <v>45816</v>
      </c>
      <c r="C11" s="8">
        <v>315.5</v>
      </c>
      <c r="D11" s="9"/>
      <c r="E11" s="10">
        <v>15.5</v>
      </c>
      <c r="F11" s="33">
        <f t="shared" si="0"/>
        <v>4890.25</v>
      </c>
      <c r="G11" s="19"/>
      <c r="H11" s="16"/>
      <c r="I11" s="17"/>
      <c r="J11" s="18"/>
    </row>
    <row r="12" spans="2:29" x14ac:dyDescent="0.25">
      <c r="B12" s="7">
        <v>45817</v>
      </c>
      <c r="C12" s="8">
        <v>299.5</v>
      </c>
      <c r="D12" s="9"/>
      <c r="E12" s="10">
        <v>15.5</v>
      </c>
      <c r="F12" s="33">
        <f t="shared" si="0"/>
        <v>4642.25</v>
      </c>
      <c r="G12" s="19"/>
      <c r="H12" s="16"/>
      <c r="I12" s="17"/>
      <c r="J12" s="18"/>
    </row>
    <row r="13" spans="2:29" x14ac:dyDescent="0.25">
      <c r="B13" s="7">
        <v>45818</v>
      </c>
      <c r="C13" s="8">
        <v>285.5</v>
      </c>
      <c r="D13" s="9"/>
      <c r="E13" s="10">
        <v>15.5</v>
      </c>
      <c r="F13" s="33">
        <f t="shared" si="0"/>
        <v>4425.25</v>
      </c>
      <c r="G13" s="19"/>
      <c r="H13" s="16"/>
      <c r="I13" s="17"/>
      <c r="J13" s="18"/>
    </row>
    <row r="14" spans="2:29" x14ac:dyDescent="0.25">
      <c r="B14" s="7">
        <v>45819</v>
      </c>
      <c r="C14" s="8">
        <v>293</v>
      </c>
      <c r="D14" s="9"/>
      <c r="E14" s="10">
        <v>15.5</v>
      </c>
      <c r="F14" s="33">
        <f t="shared" si="0"/>
        <v>4541.5</v>
      </c>
      <c r="G14" s="19"/>
      <c r="H14" s="16"/>
      <c r="I14" s="17"/>
      <c r="J14" s="18"/>
    </row>
    <row r="15" spans="2:29" x14ac:dyDescent="0.25">
      <c r="B15" s="7">
        <v>45820</v>
      </c>
      <c r="C15" s="8">
        <v>296</v>
      </c>
      <c r="D15" s="9"/>
      <c r="E15" s="10">
        <v>15.5</v>
      </c>
      <c r="F15" s="33">
        <f t="shared" si="0"/>
        <v>4588</v>
      </c>
      <c r="G15" s="19"/>
      <c r="H15" s="16"/>
      <c r="I15" s="17"/>
      <c r="J15" s="18"/>
    </row>
    <row r="16" spans="2:29" x14ac:dyDescent="0.25">
      <c r="B16" s="7">
        <v>45821</v>
      </c>
      <c r="C16" s="8">
        <v>278</v>
      </c>
      <c r="D16" s="9"/>
      <c r="E16" s="10">
        <v>15.5</v>
      </c>
      <c r="F16" s="33">
        <f t="shared" si="0"/>
        <v>4309</v>
      </c>
      <c r="G16" s="19"/>
      <c r="H16" s="16"/>
      <c r="I16" s="17"/>
      <c r="J16" s="18"/>
    </row>
    <row r="17" spans="2:10" x14ac:dyDescent="0.25">
      <c r="B17" s="7">
        <v>45822</v>
      </c>
      <c r="C17" s="8">
        <v>277</v>
      </c>
      <c r="D17" s="9"/>
      <c r="E17" s="10">
        <v>15.5</v>
      </c>
      <c r="F17" s="33">
        <f t="shared" si="0"/>
        <v>4293.5</v>
      </c>
      <c r="G17" s="19"/>
      <c r="H17" s="16"/>
      <c r="I17" s="17"/>
      <c r="J17" s="18"/>
    </row>
    <row r="18" spans="2:10" x14ac:dyDescent="0.25">
      <c r="B18" s="7">
        <v>45823</v>
      </c>
      <c r="C18" s="8">
        <v>281.5</v>
      </c>
      <c r="D18" s="9"/>
      <c r="E18" s="10">
        <v>15.5</v>
      </c>
      <c r="F18" s="33">
        <f t="shared" si="0"/>
        <v>4363.25</v>
      </c>
      <c r="G18" s="19"/>
      <c r="H18" s="16"/>
      <c r="I18" s="17"/>
      <c r="J18" s="18"/>
    </row>
    <row r="19" spans="2:10" x14ac:dyDescent="0.25">
      <c r="B19" s="7">
        <v>45824</v>
      </c>
      <c r="C19" s="8">
        <v>281</v>
      </c>
      <c r="D19" s="9"/>
      <c r="E19" s="10">
        <v>15.5</v>
      </c>
      <c r="F19" s="33">
        <f t="shared" si="0"/>
        <v>4355.5</v>
      </c>
      <c r="G19" s="19"/>
      <c r="H19" s="16"/>
      <c r="I19" s="17"/>
      <c r="J19" s="18"/>
    </row>
    <row r="20" spans="2:10" x14ac:dyDescent="0.25">
      <c r="B20" s="7">
        <v>45825</v>
      </c>
      <c r="C20" s="8">
        <v>281.5</v>
      </c>
      <c r="D20" s="9"/>
      <c r="E20" s="10">
        <v>15.5</v>
      </c>
      <c r="F20" s="33">
        <f t="shared" si="0"/>
        <v>4363.25</v>
      </c>
      <c r="G20" s="19"/>
      <c r="H20" s="16"/>
      <c r="I20" s="17"/>
      <c r="J20" s="18"/>
    </row>
    <row r="21" spans="2:10" x14ac:dyDescent="0.25">
      <c r="B21" s="7">
        <v>45826</v>
      </c>
      <c r="C21" s="8">
        <v>289.5</v>
      </c>
      <c r="D21" s="9"/>
      <c r="E21" s="10">
        <v>15.5</v>
      </c>
      <c r="F21" s="33">
        <f t="shared" si="0"/>
        <v>4487.25</v>
      </c>
      <c r="G21" s="19"/>
      <c r="H21" s="16"/>
      <c r="I21" s="17"/>
      <c r="J21" s="18"/>
    </row>
    <row r="22" spans="2:10" x14ac:dyDescent="0.25">
      <c r="B22" s="7">
        <v>45827</v>
      </c>
      <c r="C22" s="8">
        <v>290.5</v>
      </c>
      <c r="D22" s="9"/>
      <c r="E22" s="10">
        <v>15.5</v>
      </c>
      <c r="F22" s="33">
        <f t="shared" si="0"/>
        <v>4502.75</v>
      </c>
      <c r="G22" s="19"/>
      <c r="H22" s="16"/>
      <c r="I22" s="17"/>
      <c r="J22" s="18"/>
    </row>
    <row r="23" spans="2:10" x14ac:dyDescent="0.25">
      <c r="B23" s="7">
        <v>45828</v>
      </c>
      <c r="C23" s="8">
        <v>280.5</v>
      </c>
      <c r="D23" s="9"/>
      <c r="E23" s="10">
        <v>15.5</v>
      </c>
      <c r="F23" s="33">
        <f t="shared" si="0"/>
        <v>4347.75</v>
      </c>
      <c r="G23" s="19"/>
      <c r="H23" s="16"/>
      <c r="I23" s="17"/>
      <c r="J23" s="18"/>
    </row>
    <row r="24" spans="2:10" x14ac:dyDescent="0.25">
      <c r="B24" s="7">
        <v>45829</v>
      </c>
      <c r="C24" s="8">
        <v>288</v>
      </c>
      <c r="D24" s="9"/>
      <c r="E24" s="10">
        <v>15.5</v>
      </c>
      <c r="F24" s="33">
        <f t="shared" si="0"/>
        <v>4464</v>
      </c>
      <c r="G24" s="19"/>
      <c r="H24" s="16"/>
      <c r="I24" s="17"/>
      <c r="J24" s="18"/>
    </row>
    <row r="25" spans="2:10" x14ac:dyDescent="0.25">
      <c r="B25" s="7">
        <v>45830</v>
      </c>
      <c r="C25" s="8">
        <v>272.5</v>
      </c>
      <c r="D25" s="9"/>
      <c r="E25" s="10">
        <v>15.5</v>
      </c>
      <c r="F25" s="33">
        <f t="shared" si="0"/>
        <v>4223.75</v>
      </c>
      <c r="G25" s="19"/>
      <c r="H25" s="16"/>
      <c r="I25" s="17"/>
      <c r="J25" s="18"/>
    </row>
    <row r="26" spans="2:10" x14ac:dyDescent="0.25">
      <c r="B26" s="7">
        <v>45831</v>
      </c>
      <c r="C26" s="8">
        <v>288.5</v>
      </c>
      <c r="D26" s="9"/>
      <c r="E26" s="10">
        <v>15.5</v>
      </c>
      <c r="F26" s="33">
        <f t="shared" si="0"/>
        <v>4471.75</v>
      </c>
      <c r="G26" s="19"/>
      <c r="H26" s="16"/>
      <c r="I26" s="17"/>
      <c r="J26" s="18"/>
    </row>
    <row r="27" spans="2:10" x14ac:dyDescent="0.25">
      <c r="B27" s="7">
        <v>45832</v>
      </c>
      <c r="C27" s="8">
        <v>288</v>
      </c>
      <c r="D27" s="9"/>
      <c r="E27" s="10">
        <v>15.5</v>
      </c>
      <c r="F27" s="33">
        <f t="shared" si="0"/>
        <v>4464</v>
      </c>
      <c r="G27" s="19"/>
      <c r="H27" s="16"/>
      <c r="I27" s="17"/>
      <c r="J27" s="18"/>
    </row>
    <row r="28" spans="2:10" x14ac:dyDescent="0.25">
      <c r="B28" s="7">
        <v>45833</v>
      </c>
      <c r="C28" s="8">
        <v>267.5</v>
      </c>
      <c r="D28" s="9"/>
      <c r="E28" s="10">
        <v>15.5</v>
      </c>
      <c r="F28" s="33">
        <f t="shared" si="0"/>
        <v>4146.25</v>
      </c>
      <c r="G28" s="19"/>
      <c r="H28" s="16"/>
      <c r="I28" s="17"/>
      <c r="J28" s="18"/>
    </row>
    <row r="29" spans="2:10" x14ac:dyDescent="0.25">
      <c r="B29" s="7">
        <v>45834</v>
      </c>
      <c r="C29" s="8">
        <v>276</v>
      </c>
      <c r="D29" s="9"/>
      <c r="E29" s="10">
        <v>15.5</v>
      </c>
      <c r="F29" s="33">
        <f t="shared" si="0"/>
        <v>4278</v>
      </c>
      <c r="G29" s="19"/>
      <c r="H29" s="16"/>
      <c r="I29" s="17"/>
      <c r="J29" s="18"/>
    </row>
    <row r="30" spans="2:10" x14ac:dyDescent="0.25">
      <c r="B30" s="7">
        <v>45835</v>
      </c>
      <c r="C30" s="8">
        <v>276</v>
      </c>
      <c r="D30" s="9"/>
      <c r="E30" s="10">
        <v>15.5</v>
      </c>
      <c r="F30" s="33">
        <f t="shared" si="0"/>
        <v>4278</v>
      </c>
      <c r="G30" s="19"/>
      <c r="H30" s="16"/>
      <c r="I30" s="17"/>
      <c r="J30" s="18"/>
    </row>
    <row r="31" spans="2:10" x14ac:dyDescent="0.25">
      <c r="B31" s="7">
        <v>45836</v>
      </c>
      <c r="C31" s="8">
        <v>274</v>
      </c>
      <c r="D31" s="9"/>
      <c r="E31" s="10">
        <v>15.5</v>
      </c>
      <c r="F31" s="33">
        <f t="shared" si="0"/>
        <v>4247</v>
      </c>
      <c r="G31" s="19"/>
      <c r="H31" s="16"/>
      <c r="I31" s="17"/>
      <c r="J31" s="18"/>
    </row>
    <row r="32" spans="2:10" x14ac:dyDescent="0.25">
      <c r="B32" s="7">
        <v>45837</v>
      </c>
      <c r="C32" s="8">
        <v>264</v>
      </c>
      <c r="D32" s="9"/>
      <c r="E32" s="10">
        <v>15.5</v>
      </c>
      <c r="F32" s="33">
        <f t="shared" si="0"/>
        <v>4092</v>
      </c>
      <c r="G32" s="19"/>
      <c r="H32" s="16"/>
      <c r="I32" s="17"/>
      <c r="J32" s="18"/>
    </row>
    <row r="33" spans="2:12" x14ac:dyDescent="0.25">
      <c r="B33" s="7">
        <v>45838</v>
      </c>
      <c r="C33" s="8">
        <v>257</v>
      </c>
      <c r="D33" s="9"/>
      <c r="E33" s="10">
        <v>15.5</v>
      </c>
      <c r="F33" s="33">
        <f t="shared" si="0"/>
        <v>3983.5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8634.5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133834.74619649994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133834.75</v>
      </c>
      <c r="L36" s="31">
        <f>J36-J4-J5-J6</f>
        <v>129689.88279749999</v>
      </c>
    </row>
    <row r="37" spans="2:12" x14ac:dyDescent="0.25">
      <c r="B37" s="26" t="s">
        <v>14</v>
      </c>
      <c r="C37" s="30">
        <f>C35</f>
        <v>8634.5</v>
      </c>
      <c r="D37" s="9">
        <f>D35/1.03</f>
        <v>0</v>
      </c>
      <c r="E37" s="10"/>
      <c r="F37" s="33">
        <f>SUM(F4:F36)</f>
        <v>133834.75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3.8035000616218895E-3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252.5</v>
      </c>
      <c r="D4" s="9"/>
      <c r="E4" s="10">
        <v>15.5</v>
      </c>
      <c r="F4" s="33">
        <f>E4*C4</f>
        <v>3913.75</v>
      </c>
      <c r="G4" s="11"/>
      <c r="H4" s="12" t="s">
        <v>6</v>
      </c>
      <c r="I4" s="13">
        <v>0.01</v>
      </c>
      <c r="J4" s="14">
        <f>(F36+F37)*I4</f>
        <v>1093.06</v>
      </c>
    </row>
    <row r="5" spans="2:29" x14ac:dyDescent="0.25">
      <c r="B5" s="7">
        <v>45840</v>
      </c>
      <c r="C5" s="8">
        <v>248</v>
      </c>
      <c r="D5" s="9"/>
      <c r="E5" s="10">
        <v>15.5</v>
      </c>
      <c r="F5" s="33">
        <f t="shared" ref="F5:F34" si="0">E5*C5</f>
        <v>3844</v>
      </c>
      <c r="G5" s="11"/>
      <c r="H5" s="12" t="s">
        <v>7</v>
      </c>
      <c r="I5" s="13">
        <v>1E-3</v>
      </c>
      <c r="J5" s="14">
        <f>(F36+F37-J4-J6)*I5</f>
        <v>106.02682000000001</v>
      </c>
    </row>
    <row r="6" spans="2:29" x14ac:dyDescent="0.25">
      <c r="B6" s="7">
        <v>45841</v>
      </c>
      <c r="C6" s="8">
        <v>259.5</v>
      </c>
      <c r="D6" s="9"/>
      <c r="E6" s="10">
        <v>15.5</v>
      </c>
      <c r="F6" s="33">
        <f t="shared" si="0"/>
        <v>4022.25</v>
      </c>
      <c r="G6" s="11"/>
      <c r="H6" s="12" t="s">
        <v>8</v>
      </c>
      <c r="I6" s="13"/>
      <c r="J6" s="14">
        <v>2186.12</v>
      </c>
    </row>
    <row r="7" spans="2:29" x14ac:dyDescent="0.25">
      <c r="B7" s="7">
        <v>45842</v>
      </c>
      <c r="C7" s="8">
        <v>261.5</v>
      </c>
      <c r="D7" s="9"/>
      <c r="E7" s="10">
        <v>15.5</v>
      </c>
      <c r="F7" s="33">
        <f t="shared" si="0"/>
        <v>4053.25</v>
      </c>
      <c r="G7" s="11"/>
      <c r="H7" s="12" t="s">
        <v>9</v>
      </c>
      <c r="I7" s="13"/>
      <c r="J7" s="14">
        <f>'HAZİRAN 2025'!J39*-1</f>
        <v>-3.8035000616218895E-3</v>
      </c>
    </row>
    <row r="8" spans="2:29" x14ac:dyDescent="0.25">
      <c r="B8" s="7">
        <v>45843</v>
      </c>
      <c r="C8" s="8">
        <v>255</v>
      </c>
      <c r="D8" s="9"/>
      <c r="E8" s="10">
        <v>15.5</v>
      </c>
      <c r="F8" s="33">
        <f t="shared" si="0"/>
        <v>3952.5</v>
      </c>
      <c r="G8" s="15">
        <v>45883</v>
      </c>
      <c r="H8" s="16" t="s">
        <v>41</v>
      </c>
      <c r="I8" s="17"/>
      <c r="J8" s="57">
        <v>105920.79698350005</v>
      </c>
    </row>
    <row r="9" spans="2:29" x14ac:dyDescent="0.25">
      <c r="B9" s="7">
        <v>45844</v>
      </c>
      <c r="C9" s="8">
        <v>228</v>
      </c>
      <c r="D9" s="9"/>
      <c r="E9" s="10">
        <v>15.5</v>
      </c>
      <c r="F9" s="33">
        <f t="shared" si="0"/>
        <v>3534</v>
      </c>
      <c r="G9" s="15"/>
      <c r="H9" s="16"/>
      <c r="I9" s="17"/>
      <c r="J9" s="18"/>
    </row>
    <row r="10" spans="2:29" x14ac:dyDescent="0.25">
      <c r="B10" s="7">
        <v>45845</v>
      </c>
      <c r="C10" s="8">
        <v>242.5</v>
      </c>
      <c r="D10" s="9"/>
      <c r="E10" s="10">
        <v>15.5</v>
      </c>
      <c r="F10" s="33">
        <f t="shared" si="0"/>
        <v>3758.75</v>
      </c>
      <c r="G10" s="15"/>
      <c r="H10" s="16"/>
      <c r="I10" s="17"/>
      <c r="J10" s="18"/>
    </row>
    <row r="11" spans="2:29" x14ac:dyDescent="0.25">
      <c r="B11" s="7">
        <v>45846</v>
      </c>
      <c r="C11" s="8">
        <v>258.5</v>
      </c>
      <c r="D11" s="9"/>
      <c r="E11" s="10">
        <v>15.5</v>
      </c>
      <c r="F11" s="33">
        <f t="shared" si="0"/>
        <v>4006.75</v>
      </c>
      <c r="G11" s="19"/>
      <c r="H11" s="16"/>
      <c r="I11" s="17"/>
      <c r="J11" s="18"/>
    </row>
    <row r="12" spans="2:29" x14ac:dyDescent="0.25">
      <c r="B12" s="7">
        <v>45847</v>
      </c>
      <c r="C12" s="8">
        <v>257</v>
      </c>
      <c r="D12" s="9"/>
      <c r="E12" s="10">
        <v>15.5</v>
      </c>
      <c r="F12" s="33">
        <f t="shared" si="0"/>
        <v>3983.5</v>
      </c>
      <c r="G12" s="19"/>
      <c r="H12" s="16"/>
      <c r="I12" s="17"/>
      <c r="J12" s="18"/>
    </row>
    <row r="13" spans="2:29" x14ac:dyDescent="0.25">
      <c r="B13" s="7">
        <v>45848</v>
      </c>
      <c r="C13" s="8">
        <v>276.5</v>
      </c>
      <c r="D13" s="9"/>
      <c r="E13" s="10">
        <v>15.5</v>
      </c>
      <c r="F13" s="33">
        <f t="shared" si="0"/>
        <v>4285.75</v>
      </c>
      <c r="G13" s="19"/>
      <c r="H13" s="16"/>
      <c r="I13" s="17"/>
      <c r="J13" s="18"/>
    </row>
    <row r="14" spans="2:29" x14ac:dyDescent="0.25">
      <c r="B14" s="7">
        <v>45849</v>
      </c>
      <c r="C14" s="8">
        <v>275</v>
      </c>
      <c r="D14" s="9"/>
      <c r="E14" s="10">
        <v>15.5</v>
      </c>
      <c r="F14" s="33">
        <f t="shared" si="0"/>
        <v>4262.5</v>
      </c>
      <c r="G14" s="19"/>
      <c r="H14" s="16"/>
      <c r="I14" s="17"/>
      <c r="J14" s="18"/>
    </row>
    <row r="15" spans="2:29" x14ac:dyDescent="0.25">
      <c r="B15" s="7">
        <v>45850</v>
      </c>
      <c r="C15" s="8">
        <v>269</v>
      </c>
      <c r="D15" s="9"/>
      <c r="E15" s="10">
        <v>15.5</v>
      </c>
      <c r="F15" s="33">
        <f t="shared" si="0"/>
        <v>4169.5</v>
      </c>
      <c r="G15" s="19"/>
      <c r="H15" s="16"/>
      <c r="I15" s="17"/>
      <c r="J15" s="18"/>
    </row>
    <row r="16" spans="2:29" x14ac:dyDescent="0.25">
      <c r="B16" s="7">
        <v>45851</v>
      </c>
      <c r="C16" s="8">
        <v>270.5</v>
      </c>
      <c r="D16" s="9"/>
      <c r="E16" s="10">
        <v>15.5</v>
      </c>
      <c r="F16" s="33">
        <f t="shared" si="0"/>
        <v>4192.75</v>
      </c>
      <c r="G16" s="19"/>
      <c r="H16" s="16"/>
      <c r="I16" s="17"/>
      <c r="J16" s="18"/>
    </row>
    <row r="17" spans="2:10" x14ac:dyDescent="0.25">
      <c r="B17" s="7">
        <v>45852</v>
      </c>
      <c r="C17" s="8">
        <v>244</v>
      </c>
      <c r="D17" s="9"/>
      <c r="E17" s="10">
        <v>15.5</v>
      </c>
      <c r="F17" s="33">
        <f t="shared" si="0"/>
        <v>3782</v>
      </c>
      <c r="G17" s="19"/>
      <c r="H17" s="16"/>
      <c r="I17" s="17"/>
      <c r="J17" s="18"/>
    </row>
    <row r="18" spans="2:10" x14ac:dyDescent="0.25">
      <c r="B18" s="7">
        <v>45853</v>
      </c>
      <c r="C18" s="8">
        <v>247.5</v>
      </c>
      <c r="D18" s="9"/>
      <c r="E18" s="10">
        <v>15.5</v>
      </c>
      <c r="F18" s="33">
        <f t="shared" si="0"/>
        <v>3836.25</v>
      </c>
      <c r="G18" s="19"/>
      <c r="H18" s="16"/>
      <c r="I18" s="17"/>
      <c r="J18" s="18"/>
    </row>
    <row r="19" spans="2:10" x14ac:dyDescent="0.25">
      <c r="B19" s="7">
        <v>45854</v>
      </c>
      <c r="C19" s="8">
        <v>245.5</v>
      </c>
      <c r="D19" s="9"/>
      <c r="E19" s="10">
        <v>15.5</v>
      </c>
      <c r="F19" s="33">
        <f t="shared" si="0"/>
        <v>3805.25</v>
      </c>
      <c r="G19" s="19"/>
      <c r="H19" s="16"/>
      <c r="I19" s="17"/>
      <c r="J19" s="18"/>
    </row>
    <row r="20" spans="2:10" x14ac:dyDescent="0.25">
      <c r="B20" s="7">
        <v>45855</v>
      </c>
      <c r="C20" s="8">
        <v>240</v>
      </c>
      <c r="D20" s="9"/>
      <c r="E20" s="10">
        <v>15.5</v>
      </c>
      <c r="F20" s="33">
        <f t="shared" si="0"/>
        <v>3720</v>
      </c>
      <c r="G20" s="19"/>
      <c r="H20" s="16"/>
      <c r="I20" s="17"/>
      <c r="J20" s="18"/>
    </row>
    <row r="21" spans="2:10" x14ac:dyDescent="0.25">
      <c r="B21" s="7">
        <v>45856</v>
      </c>
      <c r="C21" s="8">
        <v>249</v>
      </c>
      <c r="D21" s="9"/>
      <c r="E21" s="10">
        <v>15.5</v>
      </c>
      <c r="F21" s="33">
        <f t="shared" si="0"/>
        <v>3859.5</v>
      </c>
      <c r="G21" s="19"/>
      <c r="H21" s="16"/>
      <c r="I21" s="17"/>
      <c r="J21" s="18"/>
    </row>
    <row r="22" spans="2:10" x14ac:dyDescent="0.25">
      <c r="B22" s="7">
        <v>45857</v>
      </c>
      <c r="C22" s="8">
        <v>263.5</v>
      </c>
      <c r="D22" s="9"/>
      <c r="E22" s="10">
        <v>15.5</v>
      </c>
      <c r="F22" s="33">
        <f t="shared" si="0"/>
        <v>4084.25</v>
      </c>
      <c r="G22" s="19"/>
      <c r="H22" s="16"/>
      <c r="I22" s="17"/>
      <c r="J22" s="18"/>
    </row>
    <row r="23" spans="2:10" x14ac:dyDescent="0.25">
      <c r="B23" s="7">
        <v>45858</v>
      </c>
      <c r="C23" s="8">
        <v>133</v>
      </c>
      <c r="D23" s="9"/>
      <c r="E23" s="10">
        <v>15.5</v>
      </c>
      <c r="F23" s="33">
        <f t="shared" si="0"/>
        <v>2061.5</v>
      </c>
      <c r="G23" s="19"/>
      <c r="H23" s="16"/>
      <c r="I23" s="17"/>
      <c r="J23" s="18"/>
    </row>
    <row r="24" spans="2:10" x14ac:dyDescent="0.25">
      <c r="B24" s="7">
        <v>45859</v>
      </c>
      <c r="C24" s="8">
        <v>254.5</v>
      </c>
      <c r="D24" s="9"/>
      <c r="E24" s="10">
        <v>15.5</v>
      </c>
      <c r="F24" s="33">
        <f t="shared" si="0"/>
        <v>3944.75</v>
      </c>
      <c r="G24" s="19"/>
      <c r="H24" s="16"/>
      <c r="I24" s="17"/>
      <c r="J24" s="18"/>
    </row>
    <row r="25" spans="2:10" x14ac:dyDescent="0.25">
      <c r="B25" s="7">
        <v>45860</v>
      </c>
      <c r="C25" s="8">
        <v>241.5</v>
      </c>
      <c r="D25" s="9"/>
      <c r="E25" s="10">
        <v>15.5</v>
      </c>
      <c r="F25" s="33">
        <f t="shared" si="0"/>
        <v>3743.25</v>
      </c>
      <c r="G25" s="19"/>
      <c r="H25" s="16"/>
      <c r="I25" s="17"/>
      <c r="J25" s="18"/>
    </row>
    <row r="26" spans="2:10" x14ac:dyDescent="0.25">
      <c r="B26" s="7">
        <v>45861</v>
      </c>
      <c r="C26" s="8">
        <v>201</v>
      </c>
      <c r="D26" s="9"/>
      <c r="E26" s="10">
        <v>15.5</v>
      </c>
      <c r="F26" s="33">
        <f t="shared" si="0"/>
        <v>3115.5</v>
      </c>
      <c r="G26" s="19"/>
      <c r="H26" s="16"/>
      <c r="I26" s="17"/>
      <c r="J26" s="18"/>
    </row>
    <row r="27" spans="2:10" x14ac:dyDescent="0.25">
      <c r="B27" s="7">
        <v>45862</v>
      </c>
      <c r="C27" s="8">
        <v>206</v>
      </c>
      <c r="D27" s="9"/>
      <c r="E27" s="10">
        <v>15.5</v>
      </c>
      <c r="F27" s="33">
        <f t="shared" si="0"/>
        <v>3193</v>
      </c>
      <c r="G27" s="19"/>
      <c r="H27" s="16"/>
      <c r="I27" s="17"/>
      <c r="J27" s="18"/>
    </row>
    <row r="28" spans="2:10" x14ac:dyDescent="0.25">
      <c r="B28" s="7">
        <v>45863</v>
      </c>
      <c r="C28" s="8">
        <v>224</v>
      </c>
      <c r="D28" s="9"/>
      <c r="E28" s="10">
        <v>15.5</v>
      </c>
      <c r="F28" s="33">
        <f t="shared" si="0"/>
        <v>3472</v>
      </c>
      <c r="G28" s="19"/>
      <c r="H28" s="16"/>
      <c r="I28" s="17"/>
      <c r="J28" s="18"/>
    </row>
    <row r="29" spans="2:10" x14ac:dyDescent="0.25">
      <c r="B29" s="7">
        <v>45864</v>
      </c>
      <c r="C29" s="8">
        <v>192</v>
      </c>
      <c r="D29" s="9"/>
      <c r="E29" s="10">
        <v>15.5</v>
      </c>
      <c r="F29" s="33">
        <f t="shared" si="0"/>
        <v>2976</v>
      </c>
      <c r="G29" s="19"/>
      <c r="H29" s="16"/>
      <c r="I29" s="17"/>
      <c r="J29" s="18"/>
    </row>
    <row r="30" spans="2:10" x14ac:dyDescent="0.25">
      <c r="B30" s="7">
        <v>45865</v>
      </c>
      <c r="C30" s="8">
        <v>203</v>
      </c>
      <c r="D30" s="9"/>
      <c r="E30" s="10">
        <v>15.5</v>
      </c>
      <c r="F30" s="33">
        <f t="shared" si="0"/>
        <v>3146.5</v>
      </c>
      <c r="G30" s="19"/>
      <c r="H30" s="16"/>
      <c r="I30" s="17"/>
      <c r="J30" s="18"/>
    </row>
    <row r="31" spans="2:10" x14ac:dyDescent="0.25">
      <c r="B31" s="7">
        <v>45866</v>
      </c>
      <c r="C31" s="8">
        <v>194</v>
      </c>
      <c r="D31" s="9"/>
      <c r="E31" s="10">
        <v>15.5</v>
      </c>
      <c r="F31" s="33">
        <f t="shared" si="0"/>
        <v>3007</v>
      </c>
      <c r="G31" s="19"/>
      <c r="H31" s="16"/>
      <c r="I31" s="17"/>
      <c r="J31" s="18"/>
    </row>
    <row r="32" spans="2:10" x14ac:dyDescent="0.25">
      <c r="B32" s="7">
        <v>45867</v>
      </c>
      <c r="C32" s="8">
        <v>0</v>
      </c>
      <c r="D32" s="9"/>
      <c r="E32" s="10">
        <v>15.5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45868</v>
      </c>
      <c r="C33" s="8">
        <v>186</v>
      </c>
      <c r="D33" s="9"/>
      <c r="E33" s="10">
        <v>15.5</v>
      </c>
      <c r="F33" s="33">
        <f t="shared" si="0"/>
        <v>2883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174</v>
      </c>
      <c r="D34" s="36"/>
      <c r="E34" s="10">
        <v>15.5</v>
      </c>
      <c r="F34" s="38">
        <f t="shared" si="0"/>
        <v>2697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7052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109306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109306</v>
      </c>
      <c r="L36" s="31">
        <f>J36-J4-J5-J6</f>
        <v>105920.79318000001</v>
      </c>
    </row>
    <row r="37" spans="2:12" x14ac:dyDescent="0.25">
      <c r="B37" s="26" t="s">
        <v>14</v>
      </c>
      <c r="C37" s="30">
        <f>C35</f>
        <v>7052</v>
      </c>
      <c r="D37" s="9">
        <f>D35/1.03</f>
        <v>0</v>
      </c>
      <c r="E37" s="10"/>
      <c r="F37" s="33">
        <f>SUM(F4:F36)</f>
        <v>109306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0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Y13" sqref="Y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176.5</v>
      </c>
      <c r="D4" s="9"/>
      <c r="E4" s="10">
        <v>16.600000000000001</v>
      </c>
      <c r="F4" s="33">
        <f>E4*C4</f>
        <v>2929.9</v>
      </c>
      <c r="G4" s="11"/>
      <c r="H4" s="12" t="s">
        <v>6</v>
      </c>
      <c r="I4" s="13">
        <v>0.01</v>
      </c>
      <c r="J4" s="14">
        <f>(F36+F37)*I4</f>
        <v>891.83500000000004</v>
      </c>
    </row>
    <row r="5" spans="2:29" x14ac:dyDescent="0.25">
      <c r="B5" s="7">
        <v>45871</v>
      </c>
      <c r="C5" s="8">
        <v>182.5</v>
      </c>
      <c r="D5" s="9"/>
      <c r="E5" s="10">
        <v>16.600000000000001</v>
      </c>
      <c r="F5" s="33">
        <f t="shared" ref="F5:F34" si="0">E5*C5</f>
        <v>3029.5000000000005</v>
      </c>
      <c r="G5" s="11"/>
      <c r="H5" s="12" t="s">
        <v>7</v>
      </c>
      <c r="I5" s="13">
        <v>1E-3</v>
      </c>
      <c r="J5" s="14">
        <f>(F36+F37-J4-J6)*I5</f>
        <v>86.518735000000007</v>
      </c>
    </row>
    <row r="6" spans="2:29" x14ac:dyDescent="0.25">
      <c r="B6" s="7">
        <v>45872</v>
      </c>
      <c r="C6" s="8">
        <v>183.5</v>
      </c>
      <c r="D6" s="9"/>
      <c r="E6" s="10">
        <v>16.600000000000001</v>
      </c>
      <c r="F6" s="33">
        <f t="shared" si="0"/>
        <v>3046.1000000000004</v>
      </c>
      <c r="G6" s="11"/>
      <c r="H6" s="12" t="s">
        <v>8</v>
      </c>
      <c r="I6" s="13"/>
      <c r="J6" s="58">
        <v>1772.93</v>
      </c>
    </row>
    <row r="7" spans="2:29" x14ac:dyDescent="0.25">
      <c r="B7" s="7">
        <v>45873</v>
      </c>
      <c r="C7" s="8">
        <v>179.5</v>
      </c>
      <c r="D7" s="9"/>
      <c r="E7" s="10">
        <v>16.600000000000001</v>
      </c>
      <c r="F7" s="33">
        <f t="shared" si="0"/>
        <v>2979.7000000000003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166</v>
      </c>
      <c r="D8" s="9"/>
      <c r="E8" s="10">
        <v>16.600000000000001</v>
      </c>
      <c r="F8" s="33">
        <f t="shared" si="0"/>
        <v>2755.6000000000004</v>
      </c>
      <c r="G8" s="15"/>
      <c r="H8" s="16"/>
      <c r="I8" s="17"/>
      <c r="J8" s="18"/>
    </row>
    <row r="9" spans="2:29" x14ac:dyDescent="0.25">
      <c r="B9" s="7">
        <v>45875</v>
      </c>
      <c r="C9" s="8">
        <v>207</v>
      </c>
      <c r="D9" s="9"/>
      <c r="E9" s="10">
        <v>16.600000000000001</v>
      </c>
      <c r="F9" s="33">
        <f t="shared" si="0"/>
        <v>3436.2000000000003</v>
      </c>
      <c r="G9" s="15" t="s">
        <v>42</v>
      </c>
      <c r="H9" s="16"/>
      <c r="I9" s="17"/>
      <c r="J9" s="18">
        <v>593.4000000000002</v>
      </c>
    </row>
    <row r="10" spans="2:29" x14ac:dyDescent="0.25">
      <c r="B10" s="7">
        <v>45876</v>
      </c>
      <c r="C10" s="8">
        <v>177</v>
      </c>
      <c r="D10" s="9"/>
      <c r="E10" s="10">
        <v>16.600000000000001</v>
      </c>
      <c r="F10" s="33">
        <f t="shared" si="0"/>
        <v>2938.2000000000003</v>
      </c>
      <c r="G10" s="15" t="s">
        <v>43</v>
      </c>
      <c r="H10" s="16"/>
      <c r="I10" s="17"/>
      <c r="J10" s="18">
        <v>575.00000000000023</v>
      </c>
    </row>
    <row r="11" spans="2:29" x14ac:dyDescent="0.25">
      <c r="B11" s="7">
        <v>45877</v>
      </c>
      <c r="C11" s="8">
        <v>184.5</v>
      </c>
      <c r="D11" s="9"/>
      <c r="E11" s="10">
        <v>16.600000000000001</v>
      </c>
      <c r="F11" s="33">
        <f t="shared" si="0"/>
        <v>3062.7000000000003</v>
      </c>
      <c r="G11" s="19" t="s">
        <v>44</v>
      </c>
      <c r="H11" s="16"/>
      <c r="I11" s="17"/>
      <c r="J11" s="18">
        <v>611.80000000000018</v>
      </c>
    </row>
    <row r="12" spans="2:29" x14ac:dyDescent="0.25">
      <c r="B12" s="7">
        <v>45878</v>
      </c>
      <c r="C12" s="8">
        <v>168</v>
      </c>
      <c r="D12" s="9"/>
      <c r="E12" s="10">
        <v>16.600000000000001</v>
      </c>
      <c r="F12" s="33">
        <f t="shared" si="0"/>
        <v>2788.8</v>
      </c>
      <c r="G12" s="19" t="s">
        <v>45</v>
      </c>
      <c r="H12" s="16"/>
      <c r="I12" s="17"/>
      <c r="J12" s="18">
        <v>708.4000000000002</v>
      </c>
    </row>
    <row r="13" spans="2:29" x14ac:dyDescent="0.25">
      <c r="B13" s="7">
        <v>45879</v>
      </c>
      <c r="C13" s="8">
        <v>161.5</v>
      </c>
      <c r="D13" s="9"/>
      <c r="E13" s="10">
        <v>16.600000000000001</v>
      </c>
      <c r="F13" s="33">
        <f t="shared" si="0"/>
        <v>2680.9</v>
      </c>
      <c r="G13" s="19" t="s">
        <v>46</v>
      </c>
      <c r="H13" s="16"/>
      <c r="I13" s="17"/>
      <c r="J13" s="18">
        <v>717.60000000000025</v>
      </c>
    </row>
    <row r="14" spans="2:29" x14ac:dyDescent="0.25">
      <c r="B14" s="7">
        <v>45880</v>
      </c>
      <c r="C14" s="8">
        <v>144</v>
      </c>
      <c r="D14" s="9"/>
      <c r="E14" s="10">
        <v>16.600000000000001</v>
      </c>
      <c r="F14" s="33">
        <f t="shared" si="0"/>
        <v>2390.4</v>
      </c>
      <c r="G14" s="19" t="s">
        <v>47</v>
      </c>
      <c r="H14" s="16"/>
      <c r="I14" s="17"/>
      <c r="J14" s="18">
        <v>768.20000000000027</v>
      </c>
    </row>
    <row r="15" spans="2:29" x14ac:dyDescent="0.25">
      <c r="B15" s="7">
        <v>45881</v>
      </c>
      <c r="C15" s="8">
        <v>137</v>
      </c>
      <c r="D15" s="9"/>
      <c r="E15" s="10">
        <v>16.600000000000001</v>
      </c>
      <c r="F15" s="33">
        <f t="shared" si="0"/>
        <v>2274.2000000000003</v>
      </c>
      <c r="G15" s="19" t="s">
        <v>48</v>
      </c>
      <c r="H15" s="16"/>
      <c r="I15" s="17"/>
      <c r="J15" s="18">
        <v>860.20000000000027</v>
      </c>
    </row>
    <row r="16" spans="2:29" x14ac:dyDescent="0.25">
      <c r="B16" s="7">
        <v>45882</v>
      </c>
      <c r="C16" s="8">
        <v>129</v>
      </c>
      <c r="D16" s="9"/>
      <c r="E16" s="10">
        <v>16.600000000000001</v>
      </c>
      <c r="F16" s="33">
        <f t="shared" si="0"/>
        <v>2141.4</v>
      </c>
      <c r="G16" s="19" t="s">
        <v>49</v>
      </c>
      <c r="H16" s="16"/>
      <c r="I16" s="17"/>
      <c r="J16" s="18">
        <v>874.00000000000023</v>
      </c>
    </row>
    <row r="17" spans="2:10" x14ac:dyDescent="0.25">
      <c r="B17" s="7">
        <v>45883</v>
      </c>
      <c r="C17" s="8">
        <v>125</v>
      </c>
      <c r="D17" s="9"/>
      <c r="E17" s="10">
        <v>16.600000000000001</v>
      </c>
      <c r="F17" s="33">
        <f t="shared" si="0"/>
        <v>2075</v>
      </c>
      <c r="G17" s="19" t="s">
        <v>50</v>
      </c>
      <c r="H17" s="16"/>
      <c r="I17" s="17"/>
      <c r="J17" s="18">
        <v>933.8000000000003</v>
      </c>
    </row>
    <row r="18" spans="2:10" x14ac:dyDescent="0.25">
      <c r="B18" s="7">
        <v>45884</v>
      </c>
      <c r="C18" s="8">
        <v>133</v>
      </c>
      <c r="D18" s="9"/>
      <c r="E18" s="10">
        <v>16.600000000000001</v>
      </c>
      <c r="F18" s="33">
        <f t="shared" si="0"/>
        <v>2207.8000000000002</v>
      </c>
      <c r="G18" s="15">
        <v>45917</v>
      </c>
      <c r="H18" s="16" t="s">
        <v>35</v>
      </c>
      <c r="I18" s="17"/>
      <c r="J18" s="59">
        <v>79795.72</v>
      </c>
    </row>
    <row r="19" spans="2:10" x14ac:dyDescent="0.25">
      <c r="B19" s="7">
        <v>45885</v>
      </c>
      <c r="C19" s="8">
        <v>154</v>
      </c>
      <c r="D19" s="9"/>
      <c r="E19" s="10">
        <v>16.600000000000001</v>
      </c>
      <c r="F19" s="33">
        <f t="shared" si="0"/>
        <v>2556.4</v>
      </c>
      <c r="G19" s="19"/>
      <c r="H19" s="16"/>
      <c r="I19" s="17"/>
      <c r="J19" s="18"/>
    </row>
    <row r="20" spans="2:10" x14ac:dyDescent="0.25">
      <c r="B20" s="7">
        <v>45886</v>
      </c>
      <c r="C20" s="8">
        <v>166</v>
      </c>
      <c r="D20" s="9"/>
      <c r="E20" s="10">
        <v>16.600000000000001</v>
      </c>
      <c r="F20" s="33">
        <f t="shared" si="0"/>
        <v>2755.6000000000004</v>
      </c>
      <c r="G20" s="19"/>
      <c r="H20" s="16"/>
      <c r="I20" s="17"/>
      <c r="J20" s="18"/>
    </row>
    <row r="21" spans="2:10" x14ac:dyDescent="0.25">
      <c r="B21" s="7">
        <v>45887</v>
      </c>
      <c r="C21" s="8">
        <v>167</v>
      </c>
      <c r="D21" s="9"/>
      <c r="E21" s="10">
        <v>16.600000000000001</v>
      </c>
      <c r="F21" s="33">
        <f t="shared" si="0"/>
        <v>2772.2000000000003</v>
      </c>
      <c r="G21" s="19"/>
      <c r="H21" s="16"/>
      <c r="I21" s="17"/>
      <c r="J21" s="18"/>
    </row>
    <row r="22" spans="2:10" x14ac:dyDescent="0.25">
      <c r="B22" s="7">
        <v>45888</v>
      </c>
      <c r="C22" s="8">
        <v>187.5</v>
      </c>
      <c r="D22" s="9"/>
      <c r="E22" s="10">
        <v>16.600000000000001</v>
      </c>
      <c r="F22" s="33">
        <f t="shared" si="0"/>
        <v>3112.5000000000005</v>
      </c>
      <c r="G22" s="19"/>
      <c r="H22" s="16"/>
      <c r="I22" s="17"/>
      <c r="J22" s="18"/>
    </row>
    <row r="23" spans="2:10" x14ac:dyDescent="0.25">
      <c r="B23" s="7">
        <v>45889</v>
      </c>
      <c r="C23" s="8">
        <v>190</v>
      </c>
      <c r="D23" s="9"/>
      <c r="E23" s="10">
        <v>16.600000000000001</v>
      </c>
      <c r="F23" s="33">
        <f t="shared" si="0"/>
        <v>3154.0000000000005</v>
      </c>
      <c r="G23" s="19"/>
      <c r="H23" s="16"/>
      <c r="I23" s="17"/>
      <c r="J23" s="18"/>
    </row>
    <row r="24" spans="2:10" x14ac:dyDescent="0.25">
      <c r="B24" s="7">
        <v>45890</v>
      </c>
      <c r="C24" s="8">
        <v>203.5</v>
      </c>
      <c r="D24" s="9"/>
      <c r="E24" s="10">
        <v>16.600000000000001</v>
      </c>
      <c r="F24" s="33">
        <f t="shared" si="0"/>
        <v>3378.1000000000004</v>
      </c>
      <c r="G24" s="19"/>
      <c r="H24" s="16"/>
      <c r="I24" s="17"/>
      <c r="J24" s="18"/>
    </row>
    <row r="25" spans="2:10" x14ac:dyDescent="0.25">
      <c r="B25" s="7">
        <v>45891</v>
      </c>
      <c r="C25" s="8">
        <v>204</v>
      </c>
      <c r="D25" s="9"/>
      <c r="E25" s="10">
        <v>16.600000000000001</v>
      </c>
      <c r="F25" s="33">
        <f t="shared" si="0"/>
        <v>3386.4</v>
      </c>
      <c r="G25" s="19"/>
      <c r="H25" s="16"/>
      <c r="I25" s="17"/>
      <c r="J25" s="18"/>
    </row>
    <row r="26" spans="2:10" x14ac:dyDescent="0.25">
      <c r="B26" s="7">
        <v>45892</v>
      </c>
      <c r="C26" s="8">
        <v>193.5</v>
      </c>
      <c r="D26" s="9"/>
      <c r="E26" s="10">
        <v>16.600000000000001</v>
      </c>
      <c r="F26" s="33">
        <f t="shared" si="0"/>
        <v>3212.1000000000004</v>
      </c>
      <c r="G26" s="19"/>
      <c r="H26" s="16"/>
      <c r="I26" s="17"/>
      <c r="J26" s="18"/>
    </row>
    <row r="27" spans="2:10" x14ac:dyDescent="0.25">
      <c r="B27" s="7">
        <v>45893</v>
      </c>
      <c r="C27" s="8">
        <v>192.5</v>
      </c>
      <c r="D27" s="9"/>
      <c r="E27" s="10">
        <v>16.600000000000001</v>
      </c>
      <c r="F27" s="33">
        <f t="shared" si="0"/>
        <v>3195.5000000000005</v>
      </c>
      <c r="G27" s="19"/>
      <c r="H27" s="16"/>
      <c r="I27" s="17"/>
      <c r="J27" s="18"/>
    </row>
    <row r="28" spans="2:10" x14ac:dyDescent="0.25">
      <c r="B28" s="7">
        <v>45894</v>
      </c>
      <c r="C28" s="8">
        <v>189</v>
      </c>
      <c r="D28" s="9"/>
      <c r="E28" s="10">
        <v>16.600000000000001</v>
      </c>
      <c r="F28" s="33">
        <f t="shared" si="0"/>
        <v>3137.4</v>
      </c>
      <c r="G28" s="19"/>
      <c r="H28" s="16"/>
      <c r="I28" s="17"/>
      <c r="J28" s="18"/>
    </row>
    <row r="29" spans="2:10" x14ac:dyDescent="0.25">
      <c r="B29" s="7">
        <v>45895</v>
      </c>
      <c r="C29" s="8">
        <v>192.5</v>
      </c>
      <c r="D29" s="9"/>
      <c r="E29" s="10">
        <v>16.600000000000001</v>
      </c>
      <c r="F29" s="33">
        <f t="shared" si="0"/>
        <v>3195.5000000000005</v>
      </c>
      <c r="G29" s="19"/>
      <c r="H29" s="16"/>
      <c r="I29" s="17"/>
      <c r="J29" s="18"/>
    </row>
    <row r="30" spans="2:10" x14ac:dyDescent="0.25">
      <c r="B30" s="7">
        <v>45896</v>
      </c>
      <c r="C30" s="8">
        <v>174</v>
      </c>
      <c r="D30" s="9"/>
      <c r="E30" s="10">
        <v>16.600000000000001</v>
      </c>
      <c r="F30" s="33">
        <f t="shared" si="0"/>
        <v>2888.4</v>
      </c>
      <c r="G30" s="19"/>
      <c r="H30" s="16"/>
      <c r="I30" s="17"/>
      <c r="J30" s="18"/>
    </row>
    <row r="31" spans="2:10" x14ac:dyDescent="0.25">
      <c r="B31" s="7">
        <v>45897</v>
      </c>
      <c r="C31" s="8">
        <v>173</v>
      </c>
      <c r="D31" s="9"/>
      <c r="E31" s="10">
        <v>16.600000000000001</v>
      </c>
      <c r="F31" s="33">
        <f t="shared" si="0"/>
        <v>2871.8</v>
      </c>
      <c r="G31" s="19"/>
      <c r="H31" s="16"/>
      <c r="I31" s="17"/>
      <c r="J31" s="18"/>
    </row>
    <row r="32" spans="2:10" x14ac:dyDescent="0.25">
      <c r="B32" s="7">
        <v>45898</v>
      </c>
      <c r="C32" s="8">
        <v>178</v>
      </c>
      <c r="D32" s="9"/>
      <c r="E32" s="10">
        <v>16.600000000000001</v>
      </c>
      <c r="F32" s="33">
        <f t="shared" si="0"/>
        <v>2954.8</v>
      </c>
      <c r="G32" s="19"/>
      <c r="H32" s="16"/>
      <c r="I32" s="17"/>
      <c r="J32" s="18"/>
    </row>
    <row r="33" spans="2:12" x14ac:dyDescent="0.25">
      <c r="B33" s="7">
        <v>45899</v>
      </c>
      <c r="C33" s="8">
        <v>177.5</v>
      </c>
      <c r="D33" s="9"/>
      <c r="E33" s="10">
        <v>16.600000000000001</v>
      </c>
      <c r="F33" s="33">
        <f t="shared" si="0"/>
        <v>2946.5000000000005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176.5</v>
      </c>
      <c r="D34" s="36"/>
      <c r="E34" s="10">
        <v>16.600000000000001</v>
      </c>
      <c r="F34" s="38">
        <f t="shared" si="0"/>
        <v>2929.9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5372.5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89189.403735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89183.5</v>
      </c>
      <c r="L36" s="31">
        <f>J36-J4-J5-J6</f>
        <v>86432.216264999995</v>
      </c>
    </row>
    <row r="37" spans="2:12" x14ac:dyDescent="0.25">
      <c r="B37" s="26" t="s">
        <v>14</v>
      </c>
      <c r="C37" s="30">
        <f>C35</f>
        <v>5372.5</v>
      </c>
      <c r="D37" s="9">
        <f>D35/1.03</f>
        <v>0</v>
      </c>
      <c r="E37" s="10"/>
      <c r="F37" s="33">
        <f>SUM(F4:F36)</f>
        <v>89183.5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-5.9037349999998696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168.5</v>
      </c>
      <c r="D4" s="9"/>
      <c r="E4" s="10">
        <v>16.600000000000001</v>
      </c>
      <c r="F4" s="33">
        <f>E4*C4</f>
        <v>2797.1000000000004</v>
      </c>
      <c r="G4" s="11"/>
      <c r="H4" s="12" t="s">
        <v>6</v>
      </c>
      <c r="I4" s="13">
        <v>0.01</v>
      </c>
      <c r="J4" s="14">
        <f>(F36+F37)*I4</f>
        <v>132.30200000000002</v>
      </c>
    </row>
    <row r="5" spans="2:29" x14ac:dyDescent="0.25">
      <c r="B5" s="7">
        <v>45902</v>
      </c>
      <c r="C5" s="8">
        <v>168</v>
      </c>
      <c r="D5" s="9"/>
      <c r="E5" s="10">
        <v>16.600000000000001</v>
      </c>
      <c r="F5" s="33">
        <f t="shared" ref="F5:F34" si="0">E5*C5</f>
        <v>2788.8</v>
      </c>
      <c r="G5" s="11"/>
      <c r="H5" s="12" t="s">
        <v>7</v>
      </c>
      <c r="I5" s="13">
        <v>1E-3</v>
      </c>
      <c r="J5" s="14">
        <f>(F36+F37-J4-J6)*I5</f>
        <v>12.833298000000001</v>
      </c>
    </row>
    <row r="6" spans="2:29" x14ac:dyDescent="0.25">
      <c r="B6" s="7">
        <v>45903</v>
      </c>
      <c r="C6" s="8">
        <v>170.5</v>
      </c>
      <c r="D6" s="9"/>
      <c r="E6" s="10">
        <v>16.600000000000001</v>
      </c>
      <c r="F6" s="33">
        <f t="shared" si="0"/>
        <v>2830.3</v>
      </c>
      <c r="G6" s="11"/>
      <c r="H6" s="12" t="s">
        <v>8</v>
      </c>
      <c r="I6" s="13"/>
      <c r="J6" s="14">
        <v>264.60000000000002</v>
      </c>
    </row>
    <row r="7" spans="2:29" x14ac:dyDescent="0.25">
      <c r="B7" s="7">
        <v>45904</v>
      </c>
      <c r="C7" s="8">
        <v>0</v>
      </c>
      <c r="D7" s="9"/>
      <c r="E7" s="10">
        <v>16.600000000000001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5.9037349999998696</v>
      </c>
    </row>
    <row r="8" spans="2:29" x14ac:dyDescent="0.25">
      <c r="B8" s="7">
        <v>45905</v>
      </c>
      <c r="C8" s="8">
        <v>148.5</v>
      </c>
      <c r="D8" s="9"/>
      <c r="E8" s="10">
        <v>16.600000000000001</v>
      </c>
      <c r="F8" s="33">
        <f t="shared" si="0"/>
        <v>2465.1000000000004</v>
      </c>
      <c r="G8" s="15">
        <v>45945</v>
      </c>
      <c r="H8" s="16" t="s">
        <v>41</v>
      </c>
      <c r="I8" s="17"/>
      <c r="J8" s="18">
        <v>12820.46</v>
      </c>
    </row>
    <row r="9" spans="2:29" x14ac:dyDescent="0.25">
      <c r="B9" s="7">
        <v>45906</v>
      </c>
      <c r="C9" s="8">
        <v>141.5</v>
      </c>
      <c r="D9" s="9"/>
      <c r="E9" s="10">
        <v>16.600000000000001</v>
      </c>
      <c r="F9" s="33">
        <f t="shared" si="0"/>
        <v>2348.9</v>
      </c>
      <c r="G9" s="15"/>
      <c r="H9" s="16"/>
      <c r="I9" s="17"/>
      <c r="J9" s="18"/>
    </row>
    <row r="10" spans="2:29" x14ac:dyDescent="0.25">
      <c r="B10" s="7">
        <v>45907</v>
      </c>
      <c r="C10" s="8">
        <v>0</v>
      </c>
      <c r="D10" s="9"/>
      <c r="E10" s="10">
        <v>16.600000000000001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>
        <v>16.600000000000001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>
        <v>16.600000000000001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>
        <v>16.600000000000001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>
        <v>16.600000000000001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>
        <v>16.600000000000001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>
        <v>16.600000000000001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>
        <v>16.600000000000001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>
        <v>16.600000000000001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>
        <v>16.600000000000001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>
        <v>16.600000000000001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>
        <v>16.600000000000001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>
        <v>16.600000000000001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>
        <v>16.600000000000001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>
        <v>16.600000000000001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>
        <v>16.600000000000001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>
        <v>16.600000000000001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>
        <v>16.600000000000001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>
        <v>16.600000000000001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>
        <v>16.600000000000001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>
        <v>16.600000000000001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>
        <v>16.600000000000001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>
        <v>16.600000000000001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>
        <v>16.600000000000001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16.600000000000001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797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13236.099032999999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13230.2</v>
      </c>
      <c r="L36" s="31">
        <f>J36-J4-J5-J6</f>
        <v>12820.464702000001</v>
      </c>
    </row>
    <row r="37" spans="2:12" x14ac:dyDescent="0.25">
      <c r="B37" s="26" t="s">
        <v>14</v>
      </c>
      <c r="C37" s="30">
        <f>C35</f>
        <v>797</v>
      </c>
      <c r="D37" s="9">
        <f>D35/1.03</f>
        <v>0</v>
      </c>
      <c r="E37" s="10"/>
      <c r="F37" s="33">
        <f>SUM(F4:F36)</f>
        <v>13230.2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-5.8990329999978712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>
        <v>16.600000000000001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>
        <v>16.600000000000001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>
        <v>16.600000000000001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>
        <v>16.600000000000001</v>
      </c>
      <c r="F7" s="33">
        <f t="shared" si="0"/>
        <v>0</v>
      </c>
      <c r="G7" s="11"/>
      <c r="H7" s="12" t="s">
        <v>9</v>
      </c>
      <c r="I7" s="13"/>
      <c r="J7" s="14">
        <f>'EYLÜL 2025'!J39*-1</f>
        <v>5.8990329999978712</v>
      </c>
    </row>
    <row r="8" spans="2:29" x14ac:dyDescent="0.25">
      <c r="B8" s="7">
        <v>45935</v>
      </c>
      <c r="C8" s="8"/>
      <c r="D8" s="9"/>
      <c r="E8" s="10">
        <v>16.600000000000001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>
        <v>16.600000000000001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>
        <v>16.600000000000001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>
        <v>16.600000000000001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>
        <v>16.600000000000001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>
        <v>16.600000000000001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>
        <v>16.600000000000001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>
        <v>16.600000000000001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>
        <v>16.600000000000001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>
        <v>16.600000000000001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>
        <v>16.600000000000001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>
        <v>16.600000000000001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>
        <v>16.600000000000001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>
        <v>16.600000000000001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>
        <v>16.600000000000001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>
        <v>16.600000000000001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>
        <v>16.600000000000001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>
        <v>16.600000000000001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>
        <v>16.600000000000001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>
        <v>16.600000000000001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>
        <v>16.600000000000001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>
        <v>16.600000000000001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>
        <v>16.600000000000001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>
        <v>16.600000000000001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>
        <v>16.600000000000001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>
        <v>16.600000000000001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/>
      <c r="D34" s="48"/>
      <c r="E34" s="10">
        <v>16.600000000000001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5.8990329999978712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-5.8990329999978712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5.8990329999978712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5.8990329999978712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-5.8990329999978712</v>
      </c>
      <c r="M39" s="17"/>
      <c r="N39" s="40">
        <f>J39+N34</f>
        <v>-5.8990329999978712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-5.8990329999978712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5.8990329999978712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5.8990329999978712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-5.8990329999978712</v>
      </c>
      <c r="M39" s="17"/>
      <c r="N39" s="40">
        <f>J39+N34</f>
        <v>-5.8990329999978712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-5.8990329999978712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2025-05-20T13:01:42Z</cp:lastPrinted>
  <dcterms:created xsi:type="dcterms:W3CDTF">2015-06-05T18:19:34Z</dcterms:created>
  <dcterms:modified xsi:type="dcterms:W3CDTF">2025-12-29T13:15:41Z</dcterms:modified>
</cp:coreProperties>
</file>